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ol.simko\Desktop\"/>
    </mc:Choice>
  </mc:AlternateContent>
  <bookViews>
    <workbookView xWindow="120" yWindow="252" windowWidth="11472" windowHeight="5328" activeTab="1"/>
  </bookViews>
  <sheets>
    <sheet name="Rekapitulace" sheetId="7" r:id="rId1"/>
    <sheet name="Orientační rozpočet" sheetId="4" r:id="rId2"/>
    <sheet name="Pomocný" sheetId="5" r:id="rId3"/>
  </sheets>
  <definedNames>
    <definedName name="_xlnm.Print_Titles" localSheetId="1">'Orientační rozpočet'!$6:$6</definedName>
    <definedName name="_xlnm.Print_Area" localSheetId="1">'Orientační rozpočet'!$B$1:$G$11,'Orientační rozpočet'!$P$1:$U$13,'Orientační rozpočet'!$W$1:$AB$19,'Orientační rozpočet'!$AD$1:$AI$8</definedName>
    <definedName name="_xlnm.Print_Area" localSheetId="0">Rekapitulace!$A$1:$F$30</definedName>
  </definedNames>
  <calcPr calcId="152511"/>
</workbook>
</file>

<file path=xl/calcChain.xml><?xml version="1.0" encoding="utf-8"?>
<calcChain xmlns="http://schemas.openxmlformats.org/spreadsheetml/2006/main">
  <c r="B8" i="4" l="1"/>
  <c r="B23" i="7" l="1"/>
  <c r="B24" i="7"/>
  <c r="B25" i="7"/>
  <c r="C26" i="7"/>
  <c r="A23" i="7"/>
  <c r="AI15" i="4" l="1"/>
  <c r="AI14" i="4"/>
  <c r="AI13" i="4"/>
  <c r="AI12" i="4"/>
  <c r="AI11" i="4"/>
  <c r="AI10" i="4"/>
  <c r="AI9" i="4"/>
  <c r="AF4" i="4"/>
  <c r="B20" i="7"/>
  <c r="B19" i="7"/>
  <c r="B18" i="7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Y4" i="4"/>
  <c r="B15" i="7"/>
  <c r="B14" i="7"/>
  <c r="B13" i="7"/>
  <c r="N7" i="4"/>
  <c r="N8" i="4"/>
  <c r="N9" i="4"/>
  <c r="N10" i="4"/>
  <c r="N11" i="4"/>
  <c r="N12" i="4"/>
  <c r="N13" i="4"/>
  <c r="N14" i="4"/>
  <c r="N15" i="4"/>
  <c r="N16" i="4"/>
  <c r="N17" i="4"/>
  <c r="R4" i="4"/>
  <c r="AD7" i="4"/>
  <c r="AD8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41" i="4"/>
  <c r="AD42" i="4"/>
  <c r="AD43" i="4"/>
  <c r="AD44" i="4"/>
  <c r="AD45" i="4"/>
  <c r="AD46" i="4"/>
  <c r="AD47" i="4"/>
  <c r="AD48" i="4"/>
  <c r="AD49" i="4"/>
  <c r="AD50" i="4"/>
  <c r="AD51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B10" i="7"/>
  <c r="B9" i="7"/>
  <c r="B8" i="7"/>
  <c r="B3" i="7"/>
  <c r="K4" i="4"/>
  <c r="B7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" i="7"/>
  <c r="B4" i="7"/>
  <c r="D4" i="4"/>
  <c r="AG3" i="4" l="1"/>
  <c r="Z3" i="4"/>
  <c r="Z4" i="4" s="1"/>
  <c r="S3" i="4"/>
  <c r="S4" i="4" s="1"/>
  <c r="L3" i="4"/>
  <c r="L4" i="4" s="1"/>
  <c r="E3" i="4"/>
  <c r="E4" i="4" s="1"/>
  <c r="C29" i="7"/>
  <c r="C21" i="7"/>
  <c r="A18" i="7"/>
  <c r="C16" i="7"/>
  <c r="A13" i="7"/>
  <c r="C11" i="7"/>
  <c r="A8" i="7"/>
  <c r="C6" i="7"/>
  <c r="A3" i="7"/>
  <c r="AG4" i="4" l="1"/>
  <c r="E25" i="7" s="1"/>
  <c r="E24" i="7"/>
  <c r="E20" i="7"/>
  <c r="E9" i="7"/>
  <c r="E5" i="7"/>
  <c r="E15" i="7"/>
  <c r="E26" i="7" l="1"/>
  <c r="E19" i="7"/>
  <c r="E21" i="7" s="1"/>
  <c r="E10" i="7"/>
  <c r="E11" i="7" s="1"/>
  <c r="E4" i="7"/>
  <c r="E14" i="7"/>
  <c r="E6" i="7" l="1"/>
  <c r="E28" i="7"/>
  <c r="E16" i="7"/>
  <c r="F29" i="7" l="1"/>
  <c r="E30" i="7" s="1"/>
</calcChain>
</file>

<file path=xl/sharedStrings.xml><?xml version="1.0" encoding="utf-8"?>
<sst xmlns="http://schemas.openxmlformats.org/spreadsheetml/2006/main" count="113" uniqueCount="53">
  <si>
    <t>PČ</t>
  </si>
  <si>
    <t>Specifikace položky</t>
  </si>
  <si>
    <t>MJ</t>
  </si>
  <si>
    <t>Počet</t>
  </si>
  <si>
    <t>Výše DPH</t>
  </si>
  <si>
    <t>Sloupec1</t>
  </si>
  <si>
    <t>Sloupec2</t>
  </si>
  <si>
    <t>Cena CELKEM bez DPH</t>
  </si>
  <si>
    <t>Cena CELKEM včetně DPH</t>
  </si>
  <si>
    <t>ks</t>
  </si>
  <si>
    <t>kpl</t>
  </si>
  <si>
    <t>Poplachový zabezpečovací a tísňový systém</t>
  </si>
  <si>
    <t>Systém kontroly vstupů</t>
  </si>
  <si>
    <t>Další bezpečnostní technologie</t>
  </si>
  <si>
    <t>MZP</t>
  </si>
  <si>
    <t>PZTS</t>
  </si>
  <si>
    <t>SKV</t>
  </si>
  <si>
    <t>BT</t>
  </si>
  <si>
    <t>Hodinová sazba</t>
  </si>
  <si>
    <t>Rekapitulace předběžného rozpočtu</t>
  </si>
  <si>
    <t>z toho DPH</t>
  </si>
  <si>
    <t>CELKEM systémy technické ochrany (bez DPH)</t>
  </si>
  <si>
    <t>DPH</t>
  </si>
  <si>
    <t>CELKEM systémy technické ochrany (vč. DPH)</t>
  </si>
  <si>
    <t>Projektová dokumentace skutečného provedení</t>
  </si>
  <si>
    <t xml:space="preserve">Revize </t>
  </si>
  <si>
    <t>Mimostaveništní doprava</t>
  </si>
  <si>
    <t>Uvedení do provozu, programování, nastavení, připojení na DPPC</t>
  </si>
  <si>
    <t>Magnetický kontakt povrchový</t>
  </si>
  <si>
    <t>Stavební úpravy</t>
  </si>
  <si>
    <t>VSS - dohledový videosystém</t>
  </si>
  <si>
    <t>Cena (Kč/MJ)</t>
  </si>
  <si>
    <t>Dodávka a montáž
(celkem)</t>
  </si>
  <si>
    <t>bm</t>
  </si>
  <si>
    <t>Zařízení staveniště</t>
  </si>
  <si>
    <t>Provozní vlivy</t>
  </si>
  <si>
    <t>Metalické rozvody včetně chránicích lišt, drobný instalační materiál</t>
  </si>
  <si>
    <t>Záznamové zařízení DVR pro 4 kamery, logování přístupu k záznamům, HDD,</t>
  </si>
  <si>
    <t>Uvedení do provozu, nastavení dle požadavků k ochraně OOÚ, Zaškolení</t>
  </si>
  <si>
    <t>Projektová dokumentace skutečného stavu</t>
  </si>
  <si>
    <t>Revize</t>
  </si>
  <si>
    <t>Metalické rozvody včetně chránících lišt a drobného instalačního materiálu</t>
  </si>
  <si>
    <t>Řídící přístupová jednotka SKV pro 2 čtečky</t>
  </si>
  <si>
    <t>Venkovní čtečka ID karet/čipů RFDI, včetně příslušenství k ovládaní dveří</t>
  </si>
  <si>
    <t>Bezkontaktní ID čtečka/karta RFDI</t>
  </si>
  <si>
    <t>SW pro administraci a čtečkou pro konfiguraci</t>
  </si>
  <si>
    <t>Datový rozvaděč, závěsný</t>
  </si>
  <si>
    <t>VSS</t>
  </si>
  <si>
    <t>Modul pro bezdrátové připojení prvků a modul pro SKV,  akumulátor, včetně venkovní zálohované sirény</t>
  </si>
  <si>
    <t>Tísňové tlačítko, verze výklopná s indikační LED diodou</t>
  </si>
  <si>
    <t>Venkovní IP kamera s IR přísvitem 30m, integrovaná s venkovním osvětlením</t>
  </si>
  <si>
    <t>Plotový panel kovový, výška 120, vč. sloupků</t>
  </si>
  <si>
    <t>Brána dvoukřídlá včetně sloupkové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</si>
</sst>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164" formatCode="#,##0.00\ &quot;Kč&quot;"/>
    <numFmt numFmtId="165" formatCode="#,##0.00_ ;\-#,##0.00\ "/>
  </numFmts>
  <fonts count="17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7"/>
      <color theme="1"/>
      <name val="Verdana"/>
      <family val="2"/>
      <charset val="238"/>
    </font>
    <font>
      <sz val="11"/>
      <color theme="2" tint="-0.749992370372631"/>
      <name val="Calibri"/>
      <family val="2"/>
      <charset val="238"/>
      <scheme val="minor"/>
    </font>
    <font>
      <b/>
      <sz val="10"/>
      <color theme="2" tint="-0.749992370372631"/>
      <name val="Verdana"/>
      <family val="2"/>
      <charset val="238"/>
    </font>
    <font>
      <b/>
      <sz val="16"/>
      <color theme="2" tint="-0.749961851863155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7"/>
      <color theme="2" tint="-0.249977111117893"/>
      <name val="Verdana"/>
      <family val="2"/>
      <charset val="238"/>
    </font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2" tint="-0.749992370372631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sz val="7"/>
      <color theme="1"/>
      <name val="Verdana"/>
    </font>
    <font>
      <sz val="8"/>
      <color theme="1"/>
      <name val="Verdana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2" borderId="1">
      <alignment horizontal="center" vertical="center"/>
    </xf>
  </cellStyleXfs>
  <cellXfs count="7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2" fontId="3" fillId="0" borderId="0" xfId="0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9" fontId="5" fillId="0" borderId="0" xfId="0" applyNumberFormat="1" applyFont="1" applyAlignment="1">
      <alignment horizontal="center" vertical="center"/>
    </xf>
    <xf numFmtId="0" fontId="6" fillId="2" borderId="3" xfId="1" applyBorder="1" applyAlignment="1">
      <alignment horizontal="center" vertical="center"/>
    </xf>
    <xf numFmtId="0" fontId="6" fillId="2" borderId="4" xfId="1" applyBorder="1" applyAlignment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8" fillId="2" borderId="2" xfId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2" borderId="3" xfId="1" applyBorder="1">
      <alignment horizontal="center" vertical="center"/>
    </xf>
    <xf numFmtId="0" fontId="6" fillId="2" borderId="4" xfId="1" applyBorder="1">
      <alignment horizontal="center" vertical="center"/>
    </xf>
    <xf numFmtId="0" fontId="2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1" xfId="1" applyAlignment="1">
      <alignment horizontal="left" vertical="center" indent="7"/>
    </xf>
    <xf numFmtId="9" fontId="1" fillId="0" borderId="0" xfId="0" applyNumberFormat="1" applyFont="1" applyAlignment="1">
      <alignment horizontal="left" vertical="center" indent="1"/>
    </xf>
    <xf numFmtId="0" fontId="14" fillId="0" borderId="7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9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44" fontId="10" fillId="0" borderId="11" xfId="0" applyNumberFormat="1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8" fillId="2" borderId="3" xfId="1" applyFont="1" applyBorder="1" applyAlignment="1">
      <alignment horizontal="center" vertical="center"/>
    </xf>
    <xf numFmtId="0" fontId="6" fillId="2" borderId="3" xfId="1" applyBorder="1" applyAlignment="1">
      <alignment horizontal="left" vertical="center" indent="5"/>
    </xf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 applyProtection="1">
      <alignment horizontal="left" vertical="center" wrapText="1" indent="1"/>
      <protection locked="0"/>
    </xf>
    <xf numFmtId="2" fontId="3" fillId="0" borderId="15" xfId="0" applyNumberFormat="1" applyFont="1" applyBorder="1" applyAlignment="1" applyProtection="1">
      <alignment horizontal="right" vertical="center"/>
      <protection locked="0"/>
    </xf>
    <xf numFmtId="165" fontId="3" fillId="0" borderId="15" xfId="0" applyNumberFormat="1" applyFont="1" applyBorder="1" applyAlignment="1" applyProtection="1">
      <alignment vertical="center"/>
      <protection locked="0"/>
    </xf>
    <xf numFmtId="165" fontId="3" fillId="0" borderId="15" xfId="0" applyNumberFormat="1" applyFont="1" applyBorder="1" applyAlignment="1">
      <alignment vertical="center"/>
    </xf>
    <xf numFmtId="0" fontId="3" fillId="0" borderId="15" xfId="0" applyNumberFormat="1" applyFont="1" applyBorder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 applyProtection="1">
      <alignment horizontal="center" vertical="center"/>
      <protection locked="0"/>
    </xf>
    <xf numFmtId="2" fontId="15" fillId="0" borderId="0" xfId="0" applyNumberFormat="1" applyFont="1" applyAlignment="1" applyProtection="1">
      <alignment horizontal="right" vertical="center"/>
      <protection locked="0"/>
    </xf>
    <xf numFmtId="165" fontId="15" fillId="0" borderId="0" xfId="0" applyNumberFormat="1" applyFont="1" applyAlignment="1" applyProtection="1">
      <alignment vertical="center"/>
      <protection locked="0"/>
    </xf>
    <xf numFmtId="165" fontId="15" fillId="0" borderId="0" xfId="0" applyNumberFormat="1" applyFont="1" applyAlignment="1">
      <alignment vertical="center"/>
    </xf>
    <xf numFmtId="44" fontId="1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44" fontId="14" fillId="0" borderId="8" xfId="0" applyNumberFormat="1" applyFont="1" applyBorder="1" applyAlignment="1">
      <alignment vertical="center"/>
    </xf>
    <xf numFmtId="0" fontId="7" fillId="0" borderId="9" xfId="0" applyFont="1" applyBorder="1" applyAlignment="1">
      <alignment vertical="center"/>
    </xf>
    <xf numFmtId="44" fontId="14" fillId="0" borderId="13" xfId="0" applyNumberFormat="1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" fillId="3" borderId="0" xfId="0" applyFont="1" applyFill="1" applyAlignment="1" applyProtection="1">
      <alignment horizontal="left" vertical="center" wrapText="1" indent="1"/>
      <protection locked="0"/>
    </xf>
    <xf numFmtId="0" fontId="16" fillId="3" borderId="0" xfId="0" applyFont="1" applyFill="1" applyAlignment="1" applyProtection="1">
      <alignment horizontal="left" vertical="center" wrapText="1" indent="1"/>
      <protection locked="0"/>
    </xf>
    <xf numFmtId="0" fontId="1" fillId="3" borderId="15" xfId="0" applyFont="1" applyFill="1" applyBorder="1" applyAlignment="1" applyProtection="1">
      <alignment horizontal="left" vertical="center" wrapText="1" indent="1"/>
      <protection locked="0"/>
    </xf>
  </cellXfs>
  <cellStyles count="2">
    <cellStyle name="Normální" xfId="0" builtinId="0"/>
    <cellStyle name="SM-Nadpis1" xfId="1"/>
  </cellStyles>
  <dxfs count="76">
    <dxf>
      <font>
        <strike val="0"/>
        <outline val="0"/>
        <shadow val="0"/>
        <u val="none"/>
        <vertAlign val="baseline"/>
        <sz val="8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2" formatCode="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2" formatCode="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2" formatCode="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2" formatCode="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4" formatCode="#,##0.00\ &quot;Kč&quot;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2" formatCode="0.00"/>
      <alignment horizontal="righ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5" formatCode="#,##0.00_ ;\-#,##0.00\ 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alignment horizontal="left" vertical="center" textRotation="0" wrapText="1" indent="1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Verdana"/>
        <scheme val="none"/>
      </font>
      <numFmt numFmtId="164" formatCode="#,##0.00\ &quot;Kč&quot;"/>
      <alignment horizontal="center" vertical="center" textRotation="0" wrapText="1" indent="0" justifyLastLine="0" shrinkToFit="0" readingOrder="0"/>
    </dxf>
    <dxf>
      <fill>
        <patternFill>
          <bgColor theme="2"/>
        </patternFill>
      </fill>
    </dxf>
    <dxf>
      <font>
        <b val="0"/>
        <i val="0"/>
      </font>
    </dxf>
    <dxf>
      <font>
        <b/>
        <i val="0"/>
      </font>
      <fill>
        <patternFill>
          <bgColor rgb="FFFFFFCC"/>
        </patternFill>
      </fill>
    </dxf>
    <dxf>
      <font>
        <b/>
        <i val="0"/>
      </font>
      <fill>
        <patternFill>
          <bgColor rgb="FFFFFFCC"/>
        </patternFill>
      </fill>
    </dxf>
    <dxf>
      <border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 style="thin">
          <color theme="2" tint="-0.749961851863155"/>
        </bottom>
        <vertical style="hair">
          <color theme="2"/>
        </vertical>
        <horizontal style="hair">
          <color theme="2"/>
        </horizontal>
      </border>
    </dxf>
  </dxfs>
  <tableStyles count="1" defaultTableStyle="TableStyleMedium2" defaultPivotStyle="PivotStyleLight16">
    <tableStyle name="SM-Tabulka" pivot="0" count="5">
      <tableStyleElement type="wholeTable" dxfId="75"/>
      <tableStyleElement type="headerRow" dxfId="74"/>
      <tableStyleElement type="totalRow" dxfId="73"/>
      <tableStyleElement type="firstRowStripe" dxfId="72"/>
      <tableStyleElement type="secondRowStripe" dxfId="71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2" name="Tabulka2" displayName="Tabulka2" ref="B6:G49" totalsRowShown="0" headerRowDxfId="70" dataDxfId="69">
  <autoFilter ref="B6:G49"/>
  <tableColumns count="6">
    <tableColumn id="1" name="PČ" dataDxfId="68" totalsRowDxfId="67">
      <calculatedColumnFormula>ROW()-6</calculatedColumnFormula>
    </tableColumn>
    <tableColumn id="2" name="Specifikace položky" dataDxfId="66" totalsRowDxfId="65"/>
    <tableColumn id="5" name="MJ" dataDxfId="64" totalsRowDxfId="63"/>
    <tableColumn id="6" name="Počet" dataDxfId="62" totalsRowDxfId="61"/>
    <tableColumn id="7" name="Cena (Kč/MJ)" dataDxfId="60" totalsRowDxfId="59"/>
    <tableColumn id="8" name="Dodávka a montáž_x000a_(celkem)" dataDxfId="58" totalsRowDxfId="57">
      <calculatedColumnFormula>IF(Tabulka2[[#This Row],[Cena (Kč/MJ)]]&gt;=0,Tabulka2[[#This Row],[Počet]]*Tabulka2[[#This Row],[Cena (Kč/MJ)]],"")</calculatedColumnFormula>
    </tableColumn>
  </tableColumns>
  <tableStyleInfo name="SM-Tabulka" showFirstColumn="0" showLastColumn="0" showRowStripes="1" showColumnStripes="0"/>
</table>
</file>

<file path=xl/tables/table2.xml><?xml version="1.0" encoding="utf-8"?>
<table xmlns="http://schemas.openxmlformats.org/spreadsheetml/2006/main" id="3" name="Tabulka24" displayName="Tabulka24" ref="I6:N51" totalsRowShown="0" headerRowDxfId="56" dataDxfId="55">
  <autoFilter ref="I6:N51"/>
  <tableColumns count="6">
    <tableColumn id="1" name="PČ" dataDxfId="54" totalsRowDxfId="53">
      <calculatedColumnFormula>ROW()-6</calculatedColumnFormula>
    </tableColumn>
    <tableColumn id="2" name="Specifikace položky" dataDxfId="52" totalsRowDxfId="51"/>
    <tableColumn id="5" name="MJ" dataDxfId="50" totalsRowDxfId="49"/>
    <tableColumn id="6" name="Počet" dataDxfId="48" totalsRowDxfId="47"/>
    <tableColumn id="7" name="Cena (Kč/MJ)" dataDxfId="46" totalsRowDxfId="45"/>
    <tableColumn id="8" name="Dodávka a montáž_x000a_(celkem)" dataDxfId="44" totalsRowDxfId="43">
      <calculatedColumnFormula>IF(Tabulka24[[#This Row],[Cena (Kč/MJ)]]&gt;=0,Tabulka24[[#This Row],[Počet]]*Tabulka24[[#This Row],[Cena (Kč/MJ)]],"")</calculatedColumnFormula>
    </tableColumn>
  </tableColumns>
  <tableStyleInfo name="SM-Tabulka" showFirstColumn="0" showLastColumn="0" showRowStripes="1" showColumnStripes="0"/>
</table>
</file>

<file path=xl/tables/table3.xml><?xml version="1.0" encoding="utf-8"?>
<table xmlns="http://schemas.openxmlformats.org/spreadsheetml/2006/main" id="4" name="Tabulka245" displayName="Tabulka245" ref="P6:U51" totalsRowShown="0" dataDxfId="42">
  <autoFilter ref="P6:U51"/>
  <tableColumns count="6">
    <tableColumn id="1" name="PČ" dataDxfId="41" totalsRowDxfId="40">
      <calculatedColumnFormula>ROW()-6</calculatedColumnFormula>
    </tableColumn>
    <tableColumn id="2" name="Specifikace položky" dataDxfId="39" totalsRowDxfId="38"/>
    <tableColumn id="5" name="MJ" dataDxfId="37" totalsRowDxfId="36"/>
    <tableColumn id="6" name="Počet" dataDxfId="35" totalsRowDxfId="34"/>
    <tableColumn id="7" name="Cena (Kč/MJ)" dataDxfId="33" totalsRowDxfId="32"/>
    <tableColumn id="8" name="Dodávka a montáž_x000a_(celkem)" dataDxfId="31" totalsRowDxfId="30">
      <calculatedColumnFormula>IF(Tabulka245[[#This Row],[Cena (Kč/MJ)]]&gt;=0,Tabulka245[[#This Row],[Počet]]*Tabulka245[[#This Row],[Cena (Kč/MJ)]],"")</calculatedColumnFormula>
    </tableColumn>
  </tableColumns>
  <tableStyleInfo name="SM-Tabulka" showFirstColumn="0" showLastColumn="0" showRowStripes="1" showColumnStripes="0"/>
</table>
</file>

<file path=xl/tables/table4.xml><?xml version="1.0" encoding="utf-8"?>
<table xmlns="http://schemas.openxmlformats.org/spreadsheetml/2006/main" id="5" name="Tabulka2456" displayName="Tabulka2456" ref="W6:AB51" totalsRowShown="0" dataDxfId="29">
  <autoFilter ref="W6:AB51"/>
  <tableColumns count="6">
    <tableColumn id="1" name="PČ" dataDxfId="28" totalsRowDxfId="27">
      <calculatedColumnFormula>ROW()-6</calculatedColumnFormula>
    </tableColumn>
    <tableColumn id="2" name="Specifikace položky" dataDxfId="26" totalsRowDxfId="25"/>
    <tableColumn id="5" name="MJ" dataDxfId="24" totalsRowDxfId="23"/>
    <tableColumn id="6" name="Počet" dataDxfId="22" totalsRowDxfId="21"/>
    <tableColumn id="7" name="Cena (Kč/MJ)" dataDxfId="20" totalsRowDxfId="19"/>
    <tableColumn id="8" name="Dodávka a montáž_x000a_(celkem)" dataDxfId="18" totalsRowDxfId="17">
      <calculatedColumnFormula>IF(AA7&gt;=0,AA7*Z7,"")</calculatedColumnFormula>
    </tableColumn>
  </tableColumns>
  <tableStyleInfo name="SM-Tabulka" showFirstColumn="0" showLastColumn="0" showRowStripes="1" showColumnStripes="0"/>
</table>
</file>

<file path=xl/tables/table5.xml><?xml version="1.0" encoding="utf-8"?>
<table xmlns="http://schemas.openxmlformats.org/spreadsheetml/2006/main" id="6" name="Tabulka2457" displayName="Tabulka2457" ref="AD6:AI51" totalsRowShown="0" dataDxfId="16">
  <autoFilter ref="AD6:AI51"/>
  <tableColumns count="6">
    <tableColumn id="1" name="PČ" dataDxfId="15" totalsRowDxfId="14">
      <calculatedColumnFormula>ROW()-6</calculatedColumnFormula>
    </tableColumn>
    <tableColumn id="2" name="Specifikace položky" dataDxfId="13" totalsRowDxfId="12"/>
    <tableColumn id="5" name="MJ" dataDxfId="11" totalsRowDxfId="10"/>
    <tableColumn id="6" name="Počet" dataDxfId="9" totalsRowDxfId="8"/>
    <tableColumn id="7" name="Cena (Kč/MJ)" dataDxfId="7" totalsRowDxfId="6"/>
    <tableColumn id="8" name="Dodávka a montáž_x000a_(celkem)" dataDxfId="5" totalsRowDxfId="4">
      <calculatedColumnFormula>IF(AH7&gt;=0,AH7*AG7,"")</calculatedColumnFormula>
    </tableColumn>
  </tableColumns>
  <tableStyleInfo name="SM-Tabulka" showFirstColumn="0" showLastColumn="0" showRowStripes="1" showColumnStripes="0"/>
</table>
</file>

<file path=xl/tables/table6.xml><?xml version="1.0" encoding="utf-8"?>
<table xmlns="http://schemas.openxmlformats.org/spreadsheetml/2006/main" id="1" name="Tabulka1" displayName="Tabulka1" ref="A1:B13" totalsRowShown="0" headerRowDxfId="3" dataDxfId="2">
  <autoFilter ref="A1:B13"/>
  <tableColumns count="2">
    <tableColumn id="1" name="Sloupec1" dataDxfId="1"/>
    <tableColumn id="2" name="Sloupec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30"/>
  <sheetViews>
    <sheetView view="pageBreakPreview" zoomScale="60" zoomScaleNormal="115" workbookViewId="0">
      <selection activeCell="B23" sqref="B23:F26"/>
    </sheetView>
  </sheetViews>
  <sheetFormatPr defaultColWidth="9.109375" defaultRowHeight="20.100000000000001" customHeight="1" outlineLevelRow="1" x14ac:dyDescent="0.3"/>
  <cols>
    <col min="1" max="1" width="9.109375" style="28"/>
    <col min="2" max="2" width="30.6640625" style="29" customWidth="1"/>
    <col min="3" max="5" width="9.6640625" style="29" customWidth="1"/>
    <col min="6" max="6" width="18.109375" style="29" bestFit="1" customWidth="1"/>
    <col min="7" max="16384" width="9.109375" style="29"/>
  </cols>
  <sheetData>
    <row r="1" spans="1:6" ht="30" customHeight="1" x14ac:dyDescent="0.3">
      <c r="A1" s="38" t="s">
        <v>19</v>
      </c>
      <c r="B1" s="31"/>
      <c r="C1" s="31"/>
      <c r="D1" s="31"/>
      <c r="E1" s="31"/>
      <c r="F1" s="32"/>
    </row>
    <row r="2" spans="1:6" ht="12.6" customHeight="1" x14ac:dyDescent="0.3"/>
    <row r="3" spans="1:6" s="30" customFormat="1" ht="20.100000000000001" customHeight="1" outlineLevel="1" x14ac:dyDescent="0.3">
      <c r="A3" s="36" t="str">
        <f>'Orientační rozpočet'!B1</f>
        <v>MZP</v>
      </c>
      <c r="B3" s="37" t="str">
        <f>'Orientační rozpočet'!C1</f>
        <v>Stavební úpravy</v>
      </c>
      <c r="C3" s="37"/>
      <c r="D3" s="37"/>
      <c r="E3" s="37"/>
      <c r="F3" s="37"/>
    </row>
    <row r="4" spans="1:6" ht="18" customHeight="1" outlineLevel="1" x14ac:dyDescent="0.3">
      <c r="B4" s="33" t="str">
        <f>'Orientační rozpočet'!C3</f>
        <v>Cena CELKEM bez DPH</v>
      </c>
      <c r="E4" s="69">
        <f>'Orientační rozpočet'!E3</f>
        <v>0</v>
      </c>
      <c r="F4" s="71"/>
    </row>
    <row r="5" spans="1:6" ht="18" customHeight="1" outlineLevel="1" x14ac:dyDescent="0.3">
      <c r="B5" s="33" t="str">
        <f>'Orientační rozpočet'!C4</f>
        <v>Cena CELKEM včetně DPH</v>
      </c>
      <c r="E5" s="69">
        <f>'Orientační rozpočet'!E4</f>
        <v>0</v>
      </c>
      <c r="F5" s="71"/>
    </row>
    <row r="6" spans="1:6" ht="18" customHeight="1" outlineLevel="1" x14ac:dyDescent="0.3">
      <c r="B6" s="1" t="s">
        <v>20</v>
      </c>
      <c r="C6" s="39">
        <f>Pomocný!$B$2</f>
        <v>0.21</v>
      </c>
      <c r="E6" s="63">
        <f>E5-E4</f>
        <v>0</v>
      </c>
      <c r="F6" s="64"/>
    </row>
    <row r="7" spans="1:6" ht="12.6" customHeight="1" collapsed="1" x14ac:dyDescent="0.3">
      <c r="A7" s="34"/>
      <c r="B7" s="35"/>
      <c r="C7" s="35"/>
      <c r="D7" s="35"/>
      <c r="E7" s="35"/>
      <c r="F7" s="35"/>
    </row>
    <row r="8" spans="1:6" ht="20.100000000000001" hidden="1" customHeight="1" outlineLevel="1" x14ac:dyDescent="0.3">
      <c r="A8" s="36" t="str">
        <f>'Orientační rozpočet'!I1</f>
        <v>PZTS</v>
      </c>
      <c r="B8" s="37" t="str">
        <f>'Orientační rozpočet'!J1</f>
        <v>Poplachový zabezpečovací a tísňový systém</v>
      </c>
      <c r="C8" s="37"/>
      <c r="D8" s="37"/>
      <c r="E8" s="37"/>
      <c r="F8" s="37"/>
    </row>
    <row r="9" spans="1:6" ht="18" hidden="1" customHeight="1" outlineLevel="1" x14ac:dyDescent="0.3">
      <c r="B9" s="33" t="str">
        <f>'Orientační rozpočet'!J3</f>
        <v>Cena CELKEM bez DPH</v>
      </c>
      <c r="E9" s="69">
        <f>'Orientační rozpočet'!L3</f>
        <v>0</v>
      </c>
      <c r="F9" s="70"/>
    </row>
    <row r="10" spans="1:6" ht="18" hidden="1" customHeight="1" outlineLevel="1" x14ac:dyDescent="0.3">
      <c r="B10" s="33" t="str">
        <f>'Orientační rozpočet'!J4</f>
        <v>Cena CELKEM včetně DPH</v>
      </c>
      <c r="E10" s="69">
        <f>'Orientační rozpočet'!L4</f>
        <v>0</v>
      </c>
      <c r="F10" s="70"/>
    </row>
    <row r="11" spans="1:6" ht="18" hidden="1" customHeight="1" outlineLevel="1" x14ac:dyDescent="0.3">
      <c r="B11" s="1" t="s">
        <v>20</v>
      </c>
      <c r="C11" s="39">
        <f>Pomocný!$B$2</f>
        <v>0.21</v>
      </c>
      <c r="E11" s="63">
        <f>E10-E9</f>
        <v>0</v>
      </c>
      <c r="F11" s="64"/>
    </row>
    <row r="12" spans="1:6" ht="12.6" x14ac:dyDescent="0.3">
      <c r="A12" s="34"/>
      <c r="B12" s="35"/>
      <c r="C12" s="35"/>
      <c r="D12" s="35"/>
      <c r="E12" s="35"/>
      <c r="F12" s="35"/>
    </row>
    <row r="13" spans="1:6" ht="20.100000000000001" customHeight="1" outlineLevel="1" x14ac:dyDescent="0.3">
      <c r="A13" s="36" t="str">
        <f>'Orientační rozpočet'!P1</f>
        <v>VSS</v>
      </c>
      <c r="B13" s="37" t="str">
        <f>'Orientační rozpočet'!Q1</f>
        <v>VSS - dohledový videosystém</v>
      </c>
      <c r="C13" s="37"/>
      <c r="D13" s="37"/>
      <c r="E13" s="37"/>
      <c r="F13" s="37"/>
    </row>
    <row r="14" spans="1:6" ht="18" customHeight="1" outlineLevel="1" x14ac:dyDescent="0.3">
      <c r="B14" s="33" t="str">
        <f>'Orientační rozpočet'!Q3</f>
        <v>Cena CELKEM bez DPH</v>
      </c>
      <c r="E14" s="69">
        <f>'Orientační rozpočet'!S3</f>
        <v>0</v>
      </c>
      <c r="F14" s="70"/>
    </row>
    <row r="15" spans="1:6" ht="18" customHeight="1" outlineLevel="1" x14ac:dyDescent="0.3">
      <c r="B15" s="33" t="str">
        <f>'Orientační rozpočet'!Q4</f>
        <v>Cena CELKEM včetně DPH</v>
      </c>
      <c r="E15" s="69">
        <f>'Orientační rozpočet'!S4</f>
        <v>0</v>
      </c>
      <c r="F15" s="70"/>
    </row>
    <row r="16" spans="1:6" ht="18" customHeight="1" outlineLevel="1" x14ac:dyDescent="0.3">
      <c r="B16" s="1" t="s">
        <v>20</v>
      </c>
      <c r="C16" s="39">
        <f>Pomocný!$B$2</f>
        <v>0.21</v>
      </c>
      <c r="E16" s="63">
        <f>E15-E14</f>
        <v>0</v>
      </c>
      <c r="F16" s="64"/>
    </row>
    <row r="17" spans="1:6" ht="12.6" customHeight="1" x14ac:dyDescent="0.3">
      <c r="A17" s="34"/>
      <c r="B17" s="35"/>
      <c r="C17" s="35"/>
      <c r="D17" s="35"/>
      <c r="E17" s="35"/>
      <c r="F17" s="35"/>
    </row>
    <row r="18" spans="1:6" ht="20.100000000000001" customHeight="1" outlineLevel="1" x14ac:dyDescent="0.3">
      <c r="A18" s="36" t="str">
        <f>'Orientační rozpočet'!W1</f>
        <v>SKV</v>
      </c>
      <c r="B18" s="37" t="str">
        <f>'Orientační rozpočet'!X1</f>
        <v>Systém kontroly vstupů</v>
      </c>
      <c r="C18" s="37"/>
      <c r="D18" s="37"/>
      <c r="E18" s="37"/>
      <c r="F18" s="37"/>
    </row>
    <row r="19" spans="1:6" ht="18" customHeight="1" outlineLevel="1" x14ac:dyDescent="0.3">
      <c r="B19" s="33" t="str">
        <f>'Orientační rozpočet'!X3</f>
        <v>Cena CELKEM bez DPH</v>
      </c>
      <c r="E19" s="69">
        <f>'Orientační rozpočet'!Z3</f>
        <v>0</v>
      </c>
      <c r="F19" s="70"/>
    </row>
    <row r="20" spans="1:6" ht="18" customHeight="1" outlineLevel="1" x14ac:dyDescent="0.3">
      <c r="B20" s="33" t="str">
        <f>'Orientační rozpočet'!X4</f>
        <v>Cena CELKEM včetně DPH</v>
      </c>
      <c r="E20" s="69">
        <f>'Orientační rozpočet'!Z4</f>
        <v>0</v>
      </c>
      <c r="F20" s="70"/>
    </row>
    <row r="21" spans="1:6" ht="18" customHeight="1" outlineLevel="1" x14ac:dyDescent="0.3">
      <c r="B21" s="1" t="s">
        <v>20</v>
      </c>
      <c r="C21" s="39">
        <f>Pomocný!$B$2</f>
        <v>0.21</v>
      </c>
      <c r="E21" s="63">
        <f>E20-E19</f>
        <v>0</v>
      </c>
      <c r="F21" s="64"/>
    </row>
    <row r="22" spans="1:6" ht="12.6" customHeight="1" x14ac:dyDescent="0.3">
      <c r="A22" s="34"/>
      <c r="B22" s="35"/>
      <c r="C22" s="35"/>
      <c r="D22" s="35"/>
      <c r="E22" s="35"/>
      <c r="F22" s="35"/>
    </row>
    <row r="23" spans="1:6" ht="20.100000000000001" customHeight="1" outlineLevel="1" x14ac:dyDescent="0.3">
      <c r="A23" s="36" t="str">
        <f>'Orientační rozpočet'!AD1</f>
        <v>BT</v>
      </c>
      <c r="B23" s="37" t="str">
        <f>'Orientační rozpočet'!AE1</f>
        <v>Další bezpečnostní technologie</v>
      </c>
      <c r="C23" s="37"/>
      <c r="D23" s="37"/>
      <c r="E23" s="37"/>
      <c r="F23" s="37"/>
    </row>
    <row r="24" spans="1:6" ht="18" customHeight="1" outlineLevel="1" x14ac:dyDescent="0.3">
      <c r="B24" s="33" t="str">
        <f>'Orientační rozpočet'!AE3</f>
        <v>Cena CELKEM bez DPH</v>
      </c>
      <c r="E24" s="69">
        <f>'Orientační rozpočet'!AG3</f>
        <v>0</v>
      </c>
      <c r="F24" s="70"/>
    </row>
    <row r="25" spans="1:6" ht="18" customHeight="1" outlineLevel="1" x14ac:dyDescent="0.3">
      <c r="B25" s="33" t="str">
        <f>'Orientační rozpočet'!AE4</f>
        <v>Cena CELKEM včetně DPH</v>
      </c>
      <c r="E25" s="69">
        <f>'Orientační rozpočet'!AG4</f>
        <v>0</v>
      </c>
      <c r="F25" s="70"/>
    </row>
    <row r="26" spans="1:6" ht="18" customHeight="1" outlineLevel="1" x14ac:dyDescent="0.3">
      <c r="B26" s="1" t="s">
        <v>20</v>
      </c>
      <c r="C26" s="39">
        <f>Pomocný!$B$2</f>
        <v>0.21</v>
      </c>
      <c r="E26" s="63">
        <f>E25-E24</f>
        <v>0</v>
      </c>
      <c r="F26" s="64"/>
    </row>
    <row r="27" spans="1:6" ht="18" customHeight="1" x14ac:dyDescent="0.3"/>
    <row r="28" spans="1:6" ht="20.100000000000001" customHeight="1" x14ac:dyDescent="0.3">
      <c r="A28" s="40" t="s">
        <v>21</v>
      </c>
      <c r="B28" s="41"/>
      <c r="C28" s="42"/>
      <c r="D28" s="42"/>
      <c r="E28" s="65">
        <f>E4+E9+E14+E19+E24</f>
        <v>0</v>
      </c>
      <c r="F28" s="66"/>
    </row>
    <row r="29" spans="1:6" ht="20.100000000000001" customHeight="1" x14ac:dyDescent="0.3">
      <c r="A29" s="43"/>
      <c r="B29" s="44" t="s">
        <v>22</v>
      </c>
      <c r="C29" s="45">
        <f>Pomocný!$B$2</f>
        <v>0.21</v>
      </c>
      <c r="D29" s="46"/>
      <c r="E29" s="46"/>
      <c r="F29" s="47">
        <f>E28*C29</f>
        <v>0</v>
      </c>
    </row>
    <row r="30" spans="1:6" ht="20.100000000000001" customHeight="1" x14ac:dyDescent="0.3">
      <c r="A30" s="48" t="s">
        <v>23</v>
      </c>
      <c r="B30" s="49"/>
      <c r="C30" s="49"/>
      <c r="D30" s="49"/>
      <c r="E30" s="67">
        <f>E28+F29</f>
        <v>0</v>
      </c>
      <c r="F30" s="68"/>
    </row>
  </sheetData>
  <sheetProtection selectLockedCells="1"/>
  <mergeCells count="17">
    <mergeCell ref="E4:F4"/>
    <mergeCell ref="E5:F5"/>
    <mergeCell ref="E6:F6"/>
    <mergeCell ref="E19:F19"/>
    <mergeCell ref="E9:F9"/>
    <mergeCell ref="E10:F10"/>
    <mergeCell ref="E11:F11"/>
    <mergeCell ref="E14:F14"/>
    <mergeCell ref="E15:F15"/>
    <mergeCell ref="E16:F16"/>
    <mergeCell ref="E26:F26"/>
    <mergeCell ref="E28:F28"/>
    <mergeCell ref="E30:F30"/>
    <mergeCell ref="E20:F20"/>
    <mergeCell ref="E21:F21"/>
    <mergeCell ref="E24:F24"/>
    <mergeCell ref="E25:F25"/>
  </mergeCells>
  <pageMargins left="0.78740157480314965" right="0" top="0.98425196850393704" bottom="0.39370078740157483" header="0.11811023622047245" footer="0.11811023622047245"/>
  <pageSetup paperSize="9" orientation="portrait" r:id="rId1"/>
  <headerFooter>
    <oddHeader>&amp;L&amp;"Verdana,Obyčejné"&amp;10&amp;K02-049&amp;A&amp;R&amp;G</oddHeader>
    <oddFooter>&amp;L&amp;"Verdana,Obyčejné"&amp;10&amp;K02-049&amp;D&amp;R&amp;"Verdana,Tučné"&amp;10&amp;K02-049&amp;P&amp;"Verdana,Obyčejné"/&amp;"Verdana,Tučné"&amp;N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AI148"/>
  <sheetViews>
    <sheetView tabSelected="1" zoomScale="52" zoomScaleNormal="52" workbookViewId="0">
      <selection activeCell="C14" sqref="C14"/>
    </sheetView>
  </sheetViews>
  <sheetFormatPr defaultColWidth="9.109375" defaultRowHeight="18" customHeight="1" outlineLevelCol="1" x14ac:dyDescent="0.3"/>
  <cols>
    <col min="1" max="1" width="2.6640625" style="1" customWidth="1"/>
    <col min="2" max="2" width="4.6640625" style="2" customWidth="1" outlineLevel="1"/>
    <col min="3" max="3" width="45.6640625" style="9" customWidth="1" outlineLevel="1"/>
    <col min="4" max="5" width="6.6640625" style="5" customWidth="1" outlineLevel="1"/>
    <col min="6" max="6" width="9.6640625" style="5" customWidth="1" outlineLevel="1"/>
    <col min="7" max="7" width="14.6640625" style="5" customWidth="1" outlineLevel="1"/>
    <col min="8" max="8" width="2.6640625" style="1" customWidth="1" collapsed="1"/>
    <col min="9" max="9" width="4.6640625" style="1" hidden="1" customWidth="1" outlineLevel="1"/>
    <col min="10" max="10" width="45.6640625" style="9" hidden="1" customWidth="1" outlineLevel="1"/>
    <col min="11" max="12" width="6.6640625" style="1" hidden="1" customWidth="1" outlineLevel="1"/>
    <col min="13" max="13" width="9.6640625" style="1" hidden="1" customWidth="1" outlineLevel="1"/>
    <col min="14" max="14" width="14.6640625" style="1" hidden="1" customWidth="1" outlineLevel="1"/>
    <col min="15" max="15" width="2.6640625" style="1" customWidth="1"/>
    <col min="16" max="16" width="4.6640625" style="1" customWidth="1" outlineLevel="1"/>
    <col min="17" max="17" width="45.6640625" style="9" customWidth="1" outlineLevel="1"/>
    <col min="18" max="19" width="6.6640625" style="1" customWidth="1" outlineLevel="1"/>
    <col min="20" max="20" width="9.6640625" style="1" customWidth="1" outlineLevel="1"/>
    <col min="21" max="21" width="14.6640625" style="1" customWidth="1" outlineLevel="1"/>
    <col min="22" max="22" width="2.6640625" style="1" customWidth="1"/>
    <col min="23" max="23" width="4.6640625" style="1" customWidth="1" outlineLevel="1"/>
    <col min="24" max="24" width="45.6640625" style="9" customWidth="1" outlineLevel="1"/>
    <col min="25" max="26" width="6.6640625" style="1" customWidth="1" outlineLevel="1"/>
    <col min="27" max="27" width="9.6640625" style="1" customWidth="1" outlineLevel="1"/>
    <col min="28" max="28" width="14.6640625" style="1" customWidth="1" outlineLevel="1"/>
    <col min="29" max="29" width="2.6640625" style="1" customWidth="1"/>
    <col min="30" max="30" width="4.6640625" style="1" customWidth="1" outlineLevel="1"/>
    <col min="31" max="31" width="45.6640625" style="9" customWidth="1" outlineLevel="1"/>
    <col min="32" max="33" width="6.6640625" style="1" customWidth="1" outlineLevel="1"/>
    <col min="34" max="34" width="9.6640625" style="1" customWidth="1" outlineLevel="1"/>
    <col min="35" max="35" width="14.6640625" style="1" customWidth="1" outlineLevel="1"/>
    <col min="36" max="16384" width="9.109375" style="1"/>
  </cols>
  <sheetData>
    <row r="1" spans="2:35" ht="24" customHeight="1" x14ac:dyDescent="0.3">
      <c r="B1" s="26" t="s">
        <v>14</v>
      </c>
      <c r="C1" s="51" t="s">
        <v>29</v>
      </c>
      <c r="D1" s="23"/>
      <c r="E1" s="23"/>
      <c r="F1" s="23"/>
      <c r="G1" s="24"/>
      <c r="H1" s="50"/>
      <c r="I1" s="26" t="s">
        <v>15</v>
      </c>
      <c r="J1" s="51" t="s">
        <v>11</v>
      </c>
      <c r="K1" s="23"/>
      <c r="L1" s="23"/>
      <c r="M1" s="23"/>
      <c r="N1" s="24"/>
      <c r="O1" s="23"/>
      <c r="P1" s="26" t="s">
        <v>47</v>
      </c>
      <c r="Q1" s="51" t="s">
        <v>30</v>
      </c>
      <c r="R1" s="23"/>
      <c r="S1" s="23"/>
      <c r="T1" s="23"/>
      <c r="U1" s="24"/>
      <c r="V1" s="50"/>
      <c r="W1" s="26" t="s">
        <v>16</v>
      </c>
      <c r="X1" s="51" t="s">
        <v>12</v>
      </c>
      <c r="Y1" s="23"/>
      <c r="Z1" s="23"/>
      <c r="AA1" s="23"/>
      <c r="AB1" s="24"/>
      <c r="AC1" s="50"/>
      <c r="AD1" s="26" t="s">
        <v>17</v>
      </c>
      <c r="AE1" s="51" t="s">
        <v>13</v>
      </c>
      <c r="AF1" s="23"/>
      <c r="AG1" s="23"/>
      <c r="AH1" s="23"/>
      <c r="AI1" s="24"/>
    </row>
    <row r="2" spans="2:35" ht="9.9" customHeight="1" x14ac:dyDescent="0.3">
      <c r="H2" s="2"/>
      <c r="I2" s="2"/>
      <c r="K2" s="5"/>
      <c r="L2" s="5"/>
      <c r="M2" s="5"/>
      <c r="N2" s="5"/>
      <c r="O2" s="5"/>
      <c r="P2" s="2"/>
      <c r="R2" s="5"/>
      <c r="S2" s="5"/>
      <c r="T2" s="5"/>
      <c r="U2" s="5"/>
      <c r="V2" s="2"/>
      <c r="W2" s="2"/>
      <c r="Y2" s="5"/>
      <c r="Z2" s="5"/>
      <c r="AA2" s="5"/>
      <c r="AB2" s="5"/>
      <c r="AC2" s="2"/>
      <c r="AD2" s="2"/>
      <c r="AF2" s="5"/>
      <c r="AG2" s="5"/>
      <c r="AH2" s="5"/>
      <c r="AI2" s="5"/>
    </row>
    <row r="3" spans="2:35" s="6" customFormat="1" ht="20.100000000000001" customHeight="1" x14ac:dyDescent="0.3">
      <c r="B3" s="14"/>
      <c r="C3" s="17" t="s">
        <v>7</v>
      </c>
      <c r="D3" s="18"/>
      <c r="E3" s="72">
        <f>SUM(Tabulka2[Dodávka a montáž
(celkem)])</f>
        <v>0</v>
      </c>
      <c r="F3" s="73"/>
      <c r="G3" s="15"/>
      <c r="H3" s="14"/>
      <c r="I3" s="14"/>
      <c r="J3" s="17" t="s">
        <v>7</v>
      </c>
      <c r="K3" s="18"/>
      <c r="L3" s="72">
        <f>SUM(Tabulka24[Dodávka a montáž
(celkem)])</f>
        <v>0</v>
      </c>
      <c r="M3" s="73"/>
      <c r="N3" s="15"/>
      <c r="O3" s="15"/>
      <c r="P3" s="14"/>
      <c r="Q3" s="17" t="s">
        <v>7</v>
      </c>
      <c r="R3" s="19"/>
      <c r="S3" s="72">
        <f>SUM(Tabulka245[Dodávka a montáž
(celkem)])</f>
        <v>0</v>
      </c>
      <c r="T3" s="73"/>
      <c r="U3" s="15"/>
      <c r="V3" s="14"/>
      <c r="W3" s="14"/>
      <c r="X3" s="17" t="s">
        <v>7</v>
      </c>
      <c r="Y3" s="19"/>
      <c r="Z3" s="72">
        <f>SUM(Tabulka2456[Dodávka a montáž
(celkem)])</f>
        <v>0</v>
      </c>
      <c r="AA3" s="73"/>
      <c r="AB3" s="15"/>
      <c r="AC3" s="14"/>
      <c r="AD3" s="14"/>
      <c r="AE3" s="17" t="s">
        <v>7</v>
      </c>
      <c r="AF3" s="19"/>
      <c r="AG3" s="72">
        <f>SUM(Tabulka2457[Dodávka a montáž
(celkem)])</f>
        <v>0</v>
      </c>
      <c r="AH3" s="73"/>
      <c r="AI3" s="15"/>
    </row>
    <row r="4" spans="2:35" s="6" customFormat="1" ht="20.100000000000001" customHeight="1" x14ac:dyDescent="0.3">
      <c r="B4" s="14"/>
      <c r="C4" s="17" t="s">
        <v>8</v>
      </c>
      <c r="D4" s="22">
        <f>Pomocný!$B$2</f>
        <v>0.21</v>
      </c>
      <c r="E4" s="72">
        <f>E3+(E3*D4)</f>
        <v>0</v>
      </c>
      <c r="F4" s="73"/>
      <c r="G4" s="15"/>
      <c r="H4" s="14"/>
      <c r="I4" s="14"/>
      <c r="J4" s="17" t="s">
        <v>8</v>
      </c>
      <c r="K4" s="22">
        <f>Pomocný!$B$2</f>
        <v>0.21</v>
      </c>
      <c r="L4" s="72">
        <f>L3+(L3*K4)</f>
        <v>0</v>
      </c>
      <c r="M4" s="73"/>
      <c r="N4" s="15"/>
      <c r="O4" s="15"/>
      <c r="P4" s="14"/>
      <c r="Q4" s="17" t="s">
        <v>8</v>
      </c>
      <c r="R4" s="22">
        <f>Pomocný!$B$2</f>
        <v>0.21</v>
      </c>
      <c r="S4" s="72">
        <f>S3+(S3*R4)</f>
        <v>0</v>
      </c>
      <c r="T4" s="73"/>
      <c r="U4" s="15"/>
      <c r="V4" s="14"/>
      <c r="W4" s="14"/>
      <c r="X4" s="17" t="s">
        <v>8</v>
      </c>
      <c r="Y4" s="22">
        <f>Pomocný!$B$2</f>
        <v>0.21</v>
      </c>
      <c r="Z4" s="72">
        <f>Z3+(Z3*Y4)</f>
        <v>0</v>
      </c>
      <c r="AA4" s="73"/>
      <c r="AB4" s="15"/>
      <c r="AC4" s="14"/>
      <c r="AD4" s="14"/>
      <c r="AE4" s="17" t="s">
        <v>8</v>
      </c>
      <c r="AF4" s="22">
        <f>Pomocný!$B$2</f>
        <v>0.21</v>
      </c>
      <c r="AG4" s="72">
        <f>AG3+(AG3*AF4)</f>
        <v>0</v>
      </c>
      <c r="AH4" s="73"/>
      <c r="AI4" s="15"/>
    </row>
    <row r="5" spans="2:35" ht="9.9" customHeight="1" x14ac:dyDescent="0.3">
      <c r="H5" s="2"/>
      <c r="I5" s="2"/>
      <c r="K5" s="5"/>
      <c r="L5" s="5"/>
      <c r="M5" s="5"/>
      <c r="N5" s="5"/>
      <c r="O5" s="5"/>
      <c r="P5" s="2"/>
      <c r="R5" s="5"/>
      <c r="S5" s="5"/>
      <c r="T5" s="5"/>
      <c r="U5" s="5"/>
      <c r="V5" s="2"/>
      <c r="W5" s="2"/>
      <c r="Y5" s="5"/>
      <c r="Z5" s="5"/>
      <c r="AA5" s="5"/>
      <c r="AB5" s="5"/>
      <c r="AC5" s="2"/>
      <c r="AD5" s="2"/>
      <c r="AF5" s="5"/>
      <c r="AG5" s="5"/>
      <c r="AH5" s="5"/>
      <c r="AI5" s="5"/>
    </row>
    <row r="6" spans="2:35" s="7" customFormat="1" ht="24.9" customHeight="1" x14ac:dyDescent="0.3">
      <c r="B6" s="20" t="s">
        <v>0</v>
      </c>
      <c r="C6" s="25" t="s">
        <v>1</v>
      </c>
      <c r="D6" s="20" t="s">
        <v>2</v>
      </c>
      <c r="E6" s="20" t="s">
        <v>3</v>
      </c>
      <c r="F6" s="21" t="s">
        <v>31</v>
      </c>
      <c r="G6" s="21" t="s">
        <v>32</v>
      </c>
      <c r="H6" s="20"/>
      <c r="I6" s="20" t="s">
        <v>0</v>
      </c>
      <c r="J6" s="25" t="s">
        <v>1</v>
      </c>
      <c r="K6" s="20" t="s">
        <v>2</v>
      </c>
      <c r="L6" s="20" t="s">
        <v>3</v>
      </c>
      <c r="M6" s="21" t="s">
        <v>31</v>
      </c>
      <c r="N6" s="21" t="s">
        <v>32</v>
      </c>
      <c r="O6" s="20"/>
      <c r="P6" s="20" t="s">
        <v>0</v>
      </c>
      <c r="Q6" s="25" t="s">
        <v>1</v>
      </c>
      <c r="R6" s="20" t="s">
        <v>2</v>
      </c>
      <c r="S6" s="20" t="s">
        <v>3</v>
      </c>
      <c r="T6" s="21" t="s">
        <v>31</v>
      </c>
      <c r="U6" s="21" t="s">
        <v>32</v>
      </c>
      <c r="V6" s="20"/>
      <c r="W6" s="20" t="s">
        <v>0</v>
      </c>
      <c r="X6" s="25" t="s">
        <v>1</v>
      </c>
      <c r="Y6" s="20" t="s">
        <v>2</v>
      </c>
      <c r="Z6" s="20" t="s">
        <v>3</v>
      </c>
      <c r="AA6" s="21" t="s">
        <v>31</v>
      </c>
      <c r="AB6" s="21" t="s">
        <v>32</v>
      </c>
      <c r="AC6" s="20"/>
      <c r="AD6" s="20" t="s">
        <v>0</v>
      </c>
      <c r="AE6" s="25" t="s">
        <v>1</v>
      </c>
      <c r="AF6" s="20" t="s">
        <v>2</v>
      </c>
      <c r="AG6" s="20" t="s">
        <v>3</v>
      </c>
      <c r="AH6" s="21" t="s">
        <v>31</v>
      </c>
      <c r="AI6" s="21" t="s">
        <v>32</v>
      </c>
    </row>
    <row r="7" spans="2:35" ht="48.75" customHeight="1" x14ac:dyDescent="0.3">
      <c r="B7" s="10">
        <f t="shared" ref="B7:B49" si="0">ROW()-6</f>
        <v>1</v>
      </c>
      <c r="C7" s="74" t="s">
        <v>51</v>
      </c>
      <c r="D7" s="10" t="s">
        <v>33</v>
      </c>
      <c r="E7" s="12">
        <v>8</v>
      </c>
      <c r="F7" s="13"/>
      <c r="G7" s="11"/>
      <c r="H7" s="10"/>
      <c r="I7" s="10">
        <f t="shared" ref="I7:I51" si="1">ROW()-6</f>
        <v>1</v>
      </c>
      <c r="J7" s="8"/>
      <c r="K7" s="10"/>
      <c r="L7" s="12"/>
      <c r="M7" s="13"/>
      <c r="N7" s="11">
        <f>IF(Tabulka24[[#This Row],[Cena (Kč/MJ)]]&gt;=0,Tabulka24[[#This Row],[Počet]]*Tabulka24[[#This Row],[Cena (Kč/MJ)]],"")</f>
        <v>0</v>
      </c>
      <c r="O7" s="11"/>
      <c r="P7" s="10">
        <f t="shared" ref="P7:P51" si="2">ROW()-6</f>
        <v>1</v>
      </c>
      <c r="Q7" s="8" t="s">
        <v>37</v>
      </c>
      <c r="R7" s="10" t="s">
        <v>9</v>
      </c>
      <c r="S7" s="12">
        <v>1</v>
      </c>
      <c r="T7" s="13"/>
      <c r="U7" s="11"/>
      <c r="V7" s="10"/>
      <c r="W7" s="10">
        <f t="shared" ref="W7:W51" si="3">ROW()-6</f>
        <v>1</v>
      </c>
      <c r="X7" s="8" t="s">
        <v>48</v>
      </c>
      <c r="Y7" s="10" t="s">
        <v>9</v>
      </c>
      <c r="Z7" s="12">
        <v>1</v>
      </c>
      <c r="AA7" s="13"/>
      <c r="AB7" s="11"/>
      <c r="AC7" s="10"/>
      <c r="AD7" s="10">
        <f t="shared" ref="AD7:AD51" si="4">ROW()-6</f>
        <v>1</v>
      </c>
      <c r="AE7" s="8"/>
      <c r="AF7" s="10"/>
      <c r="AG7" s="12"/>
      <c r="AH7" s="13"/>
      <c r="AI7" s="11"/>
    </row>
    <row r="8" spans="2:35" ht="63.6" customHeight="1" x14ac:dyDescent="0.3">
      <c r="B8" s="58">
        <f>ROW()-6</f>
        <v>2</v>
      </c>
      <c r="C8" s="75" t="s">
        <v>52</v>
      </c>
      <c r="D8" s="59" t="s">
        <v>33</v>
      </c>
      <c r="E8" s="60">
        <v>4</v>
      </c>
      <c r="F8" s="61"/>
      <c r="G8" s="62"/>
      <c r="H8" s="10"/>
      <c r="I8" s="10">
        <f t="shared" si="1"/>
        <v>2</v>
      </c>
      <c r="J8" s="8"/>
      <c r="K8" s="10"/>
      <c r="L8" s="12"/>
      <c r="M8" s="13"/>
      <c r="N8" s="11">
        <f>IF(Tabulka24[[#This Row],[Cena (Kč/MJ)]]&gt;=0,Tabulka24[[#This Row],[Počet]]*Tabulka24[[#This Row],[Cena (Kč/MJ)]],"")</f>
        <v>0</v>
      </c>
      <c r="O8" s="11"/>
      <c r="P8" s="10">
        <f t="shared" si="2"/>
        <v>2</v>
      </c>
      <c r="Q8" s="8" t="s">
        <v>50</v>
      </c>
      <c r="R8" s="10" t="s">
        <v>9</v>
      </c>
      <c r="S8" s="12">
        <v>1</v>
      </c>
      <c r="T8" s="13"/>
      <c r="U8" s="11"/>
      <c r="V8" s="10"/>
      <c r="W8" s="10">
        <f t="shared" si="3"/>
        <v>2</v>
      </c>
      <c r="X8" s="8" t="s">
        <v>42</v>
      </c>
      <c r="Y8" s="10" t="s">
        <v>9</v>
      </c>
      <c r="Z8" s="12">
        <v>2</v>
      </c>
      <c r="AA8" s="13"/>
      <c r="AB8" s="11"/>
      <c r="AC8" s="10"/>
      <c r="AD8" s="52">
        <f t="shared" si="4"/>
        <v>2</v>
      </c>
      <c r="AE8" s="53"/>
      <c r="AF8" s="52"/>
      <c r="AG8" s="54"/>
      <c r="AH8" s="55"/>
      <c r="AI8" s="56"/>
    </row>
    <row r="9" spans="2:35" ht="57.75" customHeight="1" x14ac:dyDescent="0.3">
      <c r="B9" s="10">
        <f t="shared" si="0"/>
        <v>3</v>
      </c>
      <c r="C9" s="8" t="s">
        <v>34</v>
      </c>
      <c r="D9" s="10" t="s">
        <v>10</v>
      </c>
      <c r="E9" s="12">
        <v>1</v>
      </c>
      <c r="F9" s="13"/>
      <c r="G9" s="11"/>
      <c r="H9" s="10"/>
      <c r="I9" s="10">
        <f t="shared" si="1"/>
        <v>3</v>
      </c>
      <c r="J9" s="8"/>
      <c r="K9" s="10"/>
      <c r="L9" s="12"/>
      <c r="M9" s="13"/>
      <c r="N9" s="11">
        <f>IF(Tabulka24[[#This Row],[Cena (Kč/MJ)]]&gt;=0,Tabulka24[[#This Row],[Počet]]*Tabulka24[[#This Row],[Cena (Kč/MJ)]],"")</f>
        <v>0</v>
      </c>
      <c r="O9" s="11"/>
      <c r="P9" s="10">
        <f t="shared" si="2"/>
        <v>3</v>
      </c>
      <c r="Q9" s="8" t="s">
        <v>41</v>
      </c>
      <c r="R9" s="10" t="s">
        <v>10</v>
      </c>
      <c r="S9" s="12">
        <v>1</v>
      </c>
      <c r="T9" s="13"/>
      <c r="U9" s="11"/>
      <c r="V9" s="10"/>
      <c r="W9" s="10">
        <f t="shared" si="3"/>
        <v>3</v>
      </c>
      <c r="X9" s="8" t="s">
        <v>43</v>
      </c>
      <c r="Y9" s="10" t="s">
        <v>9</v>
      </c>
      <c r="Z9" s="12">
        <v>4</v>
      </c>
      <c r="AA9" s="13"/>
      <c r="AB9" s="11"/>
      <c r="AC9" s="10"/>
      <c r="AD9" s="10">
        <f t="shared" si="4"/>
        <v>3</v>
      </c>
      <c r="AE9" s="8"/>
      <c r="AF9" s="10"/>
      <c r="AG9" s="12"/>
      <c r="AH9" s="13"/>
      <c r="AI9" s="11">
        <f t="shared" ref="AI9:AI15" si="5">IF(AH9&gt;=0,AH9*AG9,"")</f>
        <v>0</v>
      </c>
    </row>
    <row r="10" spans="2:35" ht="45" customHeight="1" x14ac:dyDescent="0.3">
      <c r="B10" s="10">
        <f t="shared" si="0"/>
        <v>4</v>
      </c>
      <c r="C10" s="8" t="s">
        <v>35</v>
      </c>
      <c r="D10" s="10" t="s">
        <v>10</v>
      </c>
      <c r="E10" s="12">
        <v>1</v>
      </c>
      <c r="F10" s="13"/>
      <c r="G10" s="11"/>
      <c r="H10" s="10"/>
      <c r="I10" s="10">
        <f t="shared" si="1"/>
        <v>4</v>
      </c>
      <c r="J10" s="8"/>
      <c r="K10" s="10"/>
      <c r="L10" s="12"/>
      <c r="M10" s="13"/>
      <c r="N10" s="11">
        <f>IF(Tabulka24[[#This Row],[Cena (Kč/MJ)]]&gt;=0,Tabulka24[[#This Row],[Počet]]*Tabulka24[[#This Row],[Cena (Kč/MJ)]],"")</f>
        <v>0</v>
      </c>
      <c r="O10" s="11"/>
      <c r="P10" s="10">
        <f t="shared" si="2"/>
        <v>4</v>
      </c>
      <c r="Q10" s="8" t="s">
        <v>38</v>
      </c>
      <c r="R10" s="10" t="s">
        <v>10</v>
      </c>
      <c r="S10" s="12">
        <v>1</v>
      </c>
      <c r="T10" s="13"/>
      <c r="U10" s="11"/>
      <c r="V10" s="10"/>
      <c r="W10" s="10">
        <f t="shared" si="3"/>
        <v>4</v>
      </c>
      <c r="X10" s="8" t="s">
        <v>28</v>
      </c>
      <c r="Y10" s="10" t="s">
        <v>9</v>
      </c>
      <c r="Z10" s="12">
        <v>7</v>
      </c>
      <c r="AA10" s="13"/>
      <c r="AB10" s="11"/>
      <c r="AC10" s="10"/>
      <c r="AD10" s="10">
        <f t="shared" si="4"/>
        <v>4</v>
      </c>
      <c r="AE10" s="8"/>
      <c r="AF10" s="10"/>
      <c r="AG10" s="12"/>
      <c r="AH10" s="13"/>
      <c r="AI10" s="11">
        <f t="shared" si="5"/>
        <v>0</v>
      </c>
    </row>
    <row r="11" spans="2:35" ht="45" customHeight="1" x14ac:dyDescent="0.3">
      <c r="B11" s="52">
        <f t="shared" si="0"/>
        <v>5</v>
      </c>
      <c r="C11" s="76" t="s">
        <v>26</v>
      </c>
      <c r="D11" s="52" t="s">
        <v>10</v>
      </c>
      <c r="E11" s="54">
        <v>1</v>
      </c>
      <c r="F11" s="55"/>
      <c r="G11" s="56"/>
      <c r="H11" s="10"/>
      <c r="I11" s="10">
        <f t="shared" si="1"/>
        <v>5</v>
      </c>
      <c r="J11" s="8"/>
      <c r="K11" s="10"/>
      <c r="L11" s="12"/>
      <c r="M11" s="13"/>
      <c r="N11" s="11">
        <f>IF(Tabulka24[[#This Row],[Cena (Kč/MJ)]]&gt;=0,Tabulka24[[#This Row],[Počet]]*Tabulka24[[#This Row],[Cena (Kč/MJ)]],"")</f>
        <v>0</v>
      </c>
      <c r="O11" s="11"/>
      <c r="P11" s="10">
        <f t="shared" si="2"/>
        <v>5</v>
      </c>
      <c r="Q11" s="8" t="s">
        <v>39</v>
      </c>
      <c r="R11" s="10" t="s">
        <v>10</v>
      </c>
      <c r="S11" s="12">
        <v>1</v>
      </c>
      <c r="T11" s="13"/>
      <c r="U11" s="11"/>
      <c r="V11" s="10"/>
      <c r="W11" s="10">
        <f t="shared" si="3"/>
        <v>5</v>
      </c>
      <c r="X11" s="8" t="s">
        <v>49</v>
      </c>
      <c r="Y11" s="10" t="s">
        <v>9</v>
      </c>
      <c r="Z11" s="12">
        <v>3</v>
      </c>
      <c r="AA11" s="13"/>
      <c r="AB11" s="11"/>
      <c r="AC11" s="10"/>
      <c r="AD11" s="10">
        <f t="shared" si="4"/>
        <v>5</v>
      </c>
      <c r="AE11" s="8"/>
      <c r="AF11" s="10"/>
      <c r="AG11" s="12"/>
      <c r="AH11" s="13"/>
      <c r="AI11" s="11">
        <f t="shared" si="5"/>
        <v>0</v>
      </c>
    </row>
    <row r="12" spans="2:35" ht="45" customHeight="1" x14ac:dyDescent="0.3">
      <c r="B12" s="10">
        <f t="shared" si="0"/>
        <v>6</v>
      </c>
      <c r="C12" s="8"/>
      <c r="D12" s="10"/>
      <c r="E12" s="12"/>
      <c r="F12" s="13"/>
      <c r="G12" s="11"/>
      <c r="H12" s="10"/>
      <c r="I12" s="10">
        <f t="shared" si="1"/>
        <v>6</v>
      </c>
      <c r="J12" s="8"/>
      <c r="K12" s="10"/>
      <c r="L12" s="12"/>
      <c r="M12" s="13"/>
      <c r="N12" s="11">
        <f>IF(Tabulka24[[#This Row],[Cena (Kč/MJ)]]&gt;=0,Tabulka24[[#This Row],[Počet]]*Tabulka24[[#This Row],[Cena (Kč/MJ)]],"")</f>
        <v>0</v>
      </c>
      <c r="O12" s="11"/>
      <c r="P12" s="10">
        <f t="shared" si="2"/>
        <v>6</v>
      </c>
      <c r="Q12" s="8" t="s">
        <v>40</v>
      </c>
      <c r="R12" s="10" t="s">
        <v>10</v>
      </c>
      <c r="S12" s="12">
        <v>1</v>
      </c>
      <c r="T12" s="13"/>
      <c r="U12" s="11"/>
      <c r="V12" s="10"/>
      <c r="W12" s="10">
        <f t="shared" si="3"/>
        <v>6</v>
      </c>
      <c r="X12" s="8" t="s">
        <v>44</v>
      </c>
      <c r="Y12" s="10" t="s">
        <v>9</v>
      </c>
      <c r="Z12" s="12">
        <v>400</v>
      </c>
      <c r="AA12" s="13"/>
      <c r="AB12" s="11"/>
      <c r="AC12" s="10"/>
      <c r="AD12" s="10">
        <f t="shared" si="4"/>
        <v>6</v>
      </c>
      <c r="AE12" s="8"/>
      <c r="AF12" s="10"/>
      <c r="AG12" s="12"/>
      <c r="AH12" s="13"/>
      <c r="AI12" s="11">
        <f t="shared" si="5"/>
        <v>0</v>
      </c>
    </row>
    <row r="13" spans="2:35" ht="45" customHeight="1" x14ac:dyDescent="0.3">
      <c r="B13" s="10">
        <f t="shared" si="0"/>
        <v>7</v>
      </c>
      <c r="C13" s="8"/>
      <c r="D13" s="10"/>
      <c r="E13" s="12"/>
      <c r="F13" s="13"/>
      <c r="G13" s="11"/>
      <c r="H13" s="10"/>
      <c r="I13" s="10">
        <f t="shared" si="1"/>
        <v>7</v>
      </c>
      <c r="J13" s="8"/>
      <c r="K13" s="10"/>
      <c r="L13" s="12"/>
      <c r="M13" s="13"/>
      <c r="N13" s="11">
        <f>IF(Tabulka24[[#This Row],[Cena (Kč/MJ)]]&gt;=0,Tabulka24[[#This Row],[Počet]]*Tabulka24[[#This Row],[Cena (Kč/MJ)]],"")</f>
        <v>0</v>
      </c>
      <c r="O13" s="11"/>
      <c r="P13" s="52">
        <f t="shared" si="2"/>
        <v>7</v>
      </c>
      <c r="Q13" s="53" t="s">
        <v>26</v>
      </c>
      <c r="R13" s="52" t="s">
        <v>10</v>
      </c>
      <c r="S13" s="54">
        <v>1</v>
      </c>
      <c r="T13" s="55"/>
      <c r="U13" s="56"/>
      <c r="V13" s="10"/>
      <c r="W13" s="10">
        <f t="shared" si="3"/>
        <v>7</v>
      </c>
      <c r="X13" s="8" t="s">
        <v>45</v>
      </c>
      <c r="Y13" s="10" t="s">
        <v>9</v>
      </c>
      <c r="Z13" s="12">
        <v>1</v>
      </c>
      <c r="AA13" s="13"/>
      <c r="AB13" s="11"/>
      <c r="AC13" s="10"/>
      <c r="AD13" s="10">
        <f t="shared" si="4"/>
        <v>7</v>
      </c>
      <c r="AE13" s="8"/>
      <c r="AF13" s="10"/>
      <c r="AG13" s="12"/>
      <c r="AH13" s="13"/>
      <c r="AI13" s="11">
        <f t="shared" si="5"/>
        <v>0</v>
      </c>
    </row>
    <row r="14" spans="2:35" ht="45" customHeight="1" x14ac:dyDescent="0.3">
      <c r="B14" s="10">
        <f t="shared" si="0"/>
        <v>8</v>
      </c>
      <c r="C14" s="8"/>
      <c r="D14" s="10"/>
      <c r="E14" s="12"/>
      <c r="F14" s="13"/>
      <c r="G14" s="11"/>
      <c r="H14" s="10"/>
      <c r="I14" s="10">
        <f t="shared" si="1"/>
        <v>8</v>
      </c>
      <c r="J14" s="8"/>
      <c r="K14" s="10"/>
      <c r="L14" s="12"/>
      <c r="M14" s="13"/>
      <c r="N14" s="11">
        <f>IF(Tabulka24[[#This Row],[Cena (Kč/MJ)]]&gt;=0,Tabulka24[[#This Row],[Počet]]*Tabulka24[[#This Row],[Cena (Kč/MJ)]],"")</f>
        <v>0</v>
      </c>
      <c r="O14" s="11"/>
      <c r="P14" s="10">
        <f t="shared" si="2"/>
        <v>8</v>
      </c>
      <c r="Q14" s="8"/>
      <c r="R14" s="10"/>
      <c r="S14" s="12"/>
      <c r="T14" s="13"/>
      <c r="U14" s="11"/>
      <c r="V14" s="10"/>
      <c r="W14" s="10">
        <f t="shared" si="3"/>
        <v>8</v>
      </c>
      <c r="X14" s="8" t="s">
        <v>46</v>
      </c>
      <c r="Y14" s="10" t="s">
        <v>9</v>
      </c>
      <c r="Z14" s="12">
        <v>1</v>
      </c>
      <c r="AA14" s="13"/>
      <c r="AB14" s="11"/>
      <c r="AC14" s="10"/>
      <c r="AD14" s="10">
        <f t="shared" si="4"/>
        <v>8</v>
      </c>
      <c r="AE14" s="8"/>
      <c r="AF14" s="10"/>
      <c r="AG14" s="12"/>
      <c r="AH14" s="13"/>
      <c r="AI14" s="11">
        <f t="shared" si="5"/>
        <v>0</v>
      </c>
    </row>
    <row r="15" spans="2:35" ht="45" customHeight="1" x14ac:dyDescent="0.3">
      <c r="B15" s="10">
        <f t="shared" si="0"/>
        <v>9</v>
      </c>
      <c r="C15" s="8"/>
      <c r="D15" s="10"/>
      <c r="E15" s="12"/>
      <c r="F15" s="13"/>
      <c r="G15" s="11"/>
      <c r="H15" s="10"/>
      <c r="I15" s="10">
        <f t="shared" si="1"/>
        <v>9</v>
      </c>
      <c r="J15" s="8"/>
      <c r="K15" s="10"/>
      <c r="L15" s="12"/>
      <c r="M15" s="13"/>
      <c r="N15" s="11">
        <f>IF(Tabulka24[[#This Row],[Cena (Kč/MJ)]]&gt;=0,Tabulka24[[#This Row],[Počet]]*Tabulka24[[#This Row],[Cena (Kč/MJ)]],"")</f>
        <v>0</v>
      </c>
      <c r="O15" s="11"/>
      <c r="P15" s="10">
        <f t="shared" si="2"/>
        <v>9</v>
      </c>
      <c r="Q15" s="8"/>
      <c r="R15" s="10"/>
      <c r="S15" s="12"/>
      <c r="T15" s="13"/>
      <c r="U15" s="11"/>
      <c r="V15" s="10"/>
      <c r="W15" s="10">
        <f t="shared" si="3"/>
        <v>9</v>
      </c>
      <c r="X15" s="8" t="s">
        <v>36</v>
      </c>
      <c r="Y15" s="10" t="s">
        <v>10</v>
      </c>
      <c r="Z15" s="12">
        <v>1</v>
      </c>
      <c r="AA15" s="13"/>
      <c r="AB15" s="11"/>
      <c r="AC15" s="10"/>
      <c r="AD15" s="10">
        <f t="shared" si="4"/>
        <v>9</v>
      </c>
      <c r="AE15" s="8"/>
      <c r="AF15" s="10"/>
      <c r="AG15" s="12"/>
      <c r="AH15" s="13"/>
      <c r="AI15" s="11">
        <f t="shared" si="5"/>
        <v>0</v>
      </c>
    </row>
    <row r="16" spans="2:35" ht="45" customHeight="1" x14ac:dyDescent="0.3">
      <c r="B16" s="10">
        <f t="shared" si="0"/>
        <v>10</v>
      </c>
      <c r="C16" s="8"/>
      <c r="D16" s="10"/>
      <c r="E16" s="12"/>
      <c r="F16" s="13"/>
      <c r="G16" s="11"/>
      <c r="H16" s="10"/>
      <c r="I16" s="10">
        <f t="shared" si="1"/>
        <v>10</v>
      </c>
      <c r="J16" s="8"/>
      <c r="K16" s="10"/>
      <c r="L16" s="12"/>
      <c r="M16" s="13"/>
      <c r="N16" s="11">
        <f>IF(Tabulka24[[#This Row],[Cena (Kč/MJ)]]&gt;=0,Tabulka24[[#This Row],[Počet]]*Tabulka24[[#This Row],[Cena (Kč/MJ)]],"")</f>
        <v>0</v>
      </c>
      <c r="O16" s="11"/>
      <c r="P16" s="10">
        <f t="shared" si="2"/>
        <v>10</v>
      </c>
      <c r="Q16" s="8"/>
      <c r="R16" s="10"/>
      <c r="S16" s="12"/>
      <c r="T16" s="13"/>
      <c r="U16" s="11"/>
      <c r="V16" s="10"/>
      <c r="W16" s="10">
        <f t="shared" si="3"/>
        <v>10</v>
      </c>
      <c r="X16" s="8" t="s">
        <v>27</v>
      </c>
      <c r="Y16" s="10" t="s">
        <v>10</v>
      </c>
      <c r="Z16" s="12">
        <v>1</v>
      </c>
      <c r="AA16" s="13"/>
      <c r="AB16" s="11"/>
      <c r="AC16" s="10"/>
      <c r="AD16" s="10">
        <f t="shared" si="4"/>
        <v>10</v>
      </c>
      <c r="AE16" s="8"/>
      <c r="AF16" s="10"/>
      <c r="AG16" s="12"/>
      <c r="AH16" s="13"/>
      <c r="AI16" s="11"/>
    </row>
    <row r="17" spans="2:35" ht="45" customHeight="1" x14ac:dyDescent="0.3">
      <c r="B17" s="16">
        <f t="shared" si="0"/>
        <v>11</v>
      </c>
      <c r="C17" s="8"/>
      <c r="D17" s="10"/>
      <c r="E17" s="12"/>
      <c r="F17" s="13"/>
      <c r="G17" s="11"/>
      <c r="H17" s="10"/>
      <c r="I17" s="10">
        <f t="shared" si="1"/>
        <v>11</v>
      </c>
      <c r="J17" s="8"/>
      <c r="K17" s="10"/>
      <c r="L17" s="12"/>
      <c r="M17" s="13"/>
      <c r="N17" s="11">
        <f>IF(Tabulka24[[#This Row],[Cena (Kč/MJ)]]&gt;=0,Tabulka24[[#This Row],[Počet]]*Tabulka24[[#This Row],[Cena (Kč/MJ)]],"")</f>
        <v>0</v>
      </c>
      <c r="O17" s="11"/>
      <c r="P17" s="10">
        <f t="shared" si="2"/>
        <v>11</v>
      </c>
      <c r="Q17" s="8"/>
      <c r="R17" s="10"/>
      <c r="S17" s="12"/>
      <c r="T17" s="13"/>
      <c r="U17" s="11"/>
      <c r="V17" s="10"/>
      <c r="W17" s="10">
        <f t="shared" si="3"/>
        <v>11</v>
      </c>
      <c r="X17" s="8" t="s">
        <v>24</v>
      </c>
      <c r="Y17" s="10" t="s">
        <v>10</v>
      </c>
      <c r="Z17" s="12">
        <v>1</v>
      </c>
      <c r="AA17" s="13"/>
      <c r="AB17" s="11"/>
      <c r="AC17" s="10"/>
      <c r="AD17" s="10">
        <f t="shared" si="4"/>
        <v>11</v>
      </c>
      <c r="AE17" s="8"/>
      <c r="AF17" s="10"/>
      <c r="AG17" s="12"/>
      <c r="AH17" s="13"/>
      <c r="AI17" s="11"/>
    </row>
    <row r="18" spans="2:35" ht="45" customHeight="1" x14ac:dyDescent="0.3">
      <c r="B18" s="16">
        <f t="shared" si="0"/>
        <v>12</v>
      </c>
      <c r="C18" s="8"/>
      <c r="D18" s="10"/>
      <c r="E18" s="12"/>
      <c r="F18" s="13"/>
      <c r="G18" s="11"/>
      <c r="H18" s="10"/>
      <c r="I18" s="10">
        <f t="shared" si="1"/>
        <v>12</v>
      </c>
      <c r="J18" s="8"/>
      <c r="K18" s="10"/>
      <c r="L18" s="12"/>
      <c r="M18" s="13"/>
      <c r="N18" s="11"/>
      <c r="O18" s="11"/>
      <c r="P18" s="10">
        <f t="shared" si="2"/>
        <v>12</v>
      </c>
      <c r="Q18" s="8"/>
      <c r="R18" s="10"/>
      <c r="S18" s="12"/>
      <c r="T18" s="13"/>
      <c r="U18" s="11"/>
      <c r="V18" s="10"/>
      <c r="W18" s="10">
        <f t="shared" si="3"/>
        <v>12</v>
      </c>
      <c r="X18" s="8" t="s">
        <v>25</v>
      </c>
      <c r="Y18" s="10" t="s">
        <v>10</v>
      </c>
      <c r="Z18" s="12">
        <v>1</v>
      </c>
      <c r="AA18" s="13"/>
      <c r="AB18" s="11"/>
      <c r="AC18" s="10"/>
      <c r="AD18" s="10">
        <f t="shared" si="4"/>
        <v>12</v>
      </c>
      <c r="AE18" s="8"/>
      <c r="AF18" s="10"/>
      <c r="AG18" s="12"/>
      <c r="AH18" s="13"/>
      <c r="AI18" s="11"/>
    </row>
    <row r="19" spans="2:35" ht="45" customHeight="1" x14ac:dyDescent="0.3">
      <c r="B19" s="16">
        <f t="shared" si="0"/>
        <v>13</v>
      </c>
      <c r="C19" s="8"/>
      <c r="D19" s="10"/>
      <c r="E19" s="12"/>
      <c r="F19" s="13"/>
      <c r="G19" s="11"/>
      <c r="H19" s="16"/>
      <c r="I19" s="16">
        <f t="shared" si="1"/>
        <v>13</v>
      </c>
      <c r="J19" s="8"/>
      <c r="K19" s="10"/>
      <c r="L19" s="12"/>
      <c r="M19" s="13"/>
      <c r="N19" s="11"/>
      <c r="O19" s="11"/>
      <c r="P19" s="16">
        <f t="shared" si="2"/>
        <v>13</v>
      </c>
      <c r="Q19" s="8"/>
      <c r="R19" s="10"/>
      <c r="S19" s="12"/>
      <c r="T19" s="13"/>
      <c r="U19" s="11"/>
      <c r="V19" s="16"/>
      <c r="W19" s="57">
        <f t="shared" si="3"/>
        <v>13</v>
      </c>
      <c r="X19" s="53" t="s">
        <v>26</v>
      </c>
      <c r="Y19" s="52" t="s">
        <v>10</v>
      </c>
      <c r="Z19" s="54">
        <v>1</v>
      </c>
      <c r="AA19" s="55"/>
      <c r="AB19" s="56"/>
      <c r="AC19" s="16"/>
      <c r="AD19" s="16">
        <f t="shared" si="4"/>
        <v>13</v>
      </c>
      <c r="AE19" s="8"/>
      <c r="AF19" s="10"/>
      <c r="AG19" s="12"/>
      <c r="AH19" s="13"/>
      <c r="AI19" s="11"/>
    </row>
    <row r="20" spans="2:35" ht="45" customHeight="1" x14ac:dyDescent="0.3">
      <c r="B20" s="16">
        <f t="shared" si="0"/>
        <v>14</v>
      </c>
      <c r="C20" s="8"/>
      <c r="D20" s="10"/>
      <c r="E20" s="12"/>
      <c r="F20" s="13"/>
      <c r="G20" s="11"/>
      <c r="H20" s="16"/>
      <c r="I20" s="16">
        <f t="shared" si="1"/>
        <v>14</v>
      </c>
      <c r="J20" s="8"/>
      <c r="K20" s="10"/>
      <c r="L20" s="12"/>
      <c r="M20" s="13"/>
      <c r="N20" s="11"/>
      <c r="O20" s="11"/>
      <c r="P20" s="16">
        <f t="shared" si="2"/>
        <v>14</v>
      </c>
      <c r="Q20" s="8"/>
      <c r="R20" s="10"/>
      <c r="S20" s="12"/>
      <c r="T20" s="13"/>
      <c r="U20" s="11"/>
      <c r="V20" s="16"/>
      <c r="W20" s="16">
        <f t="shared" si="3"/>
        <v>14</v>
      </c>
      <c r="X20" s="8"/>
      <c r="Y20" s="10"/>
      <c r="Z20" s="12"/>
      <c r="AA20" s="13"/>
      <c r="AB20" s="11">
        <f t="shared" ref="AB20:AB51" si="6">IF(AA20&gt;=0,AA20*Z20,"")</f>
        <v>0</v>
      </c>
      <c r="AC20" s="16"/>
      <c r="AD20" s="16">
        <f t="shared" si="4"/>
        <v>14</v>
      </c>
      <c r="AE20" s="8"/>
      <c r="AF20" s="10"/>
      <c r="AG20" s="12"/>
      <c r="AH20" s="13"/>
      <c r="AI20" s="11"/>
    </row>
    <row r="21" spans="2:35" ht="45" customHeight="1" x14ac:dyDescent="0.3">
      <c r="B21" s="16">
        <f t="shared" si="0"/>
        <v>15</v>
      </c>
      <c r="C21" s="8"/>
      <c r="D21" s="10"/>
      <c r="E21" s="12"/>
      <c r="F21" s="13"/>
      <c r="G21" s="11"/>
      <c r="H21" s="16"/>
      <c r="I21" s="16">
        <f t="shared" si="1"/>
        <v>15</v>
      </c>
      <c r="J21" s="8"/>
      <c r="K21" s="10"/>
      <c r="L21" s="12"/>
      <c r="M21" s="13"/>
      <c r="N21" s="11"/>
      <c r="O21" s="11"/>
      <c r="P21" s="16">
        <f t="shared" si="2"/>
        <v>15</v>
      </c>
      <c r="Q21" s="8"/>
      <c r="R21" s="10"/>
      <c r="S21" s="12"/>
      <c r="T21" s="13"/>
      <c r="U21" s="11"/>
      <c r="V21" s="16"/>
      <c r="W21" s="16">
        <f t="shared" si="3"/>
        <v>15</v>
      </c>
      <c r="X21" s="8"/>
      <c r="Y21" s="10"/>
      <c r="Z21" s="12"/>
      <c r="AA21" s="13"/>
      <c r="AB21" s="11">
        <f t="shared" si="6"/>
        <v>0</v>
      </c>
      <c r="AC21" s="16"/>
      <c r="AD21" s="16">
        <f t="shared" si="4"/>
        <v>15</v>
      </c>
      <c r="AE21" s="8"/>
      <c r="AF21" s="10"/>
      <c r="AG21" s="12"/>
      <c r="AH21" s="13"/>
      <c r="AI21" s="11"/>
    </row>
    <row r="22" spans="2:35" ht="45" customHeight="1" x14ac:dyDescent="0.3">
      <c r="B22" s="16">
        <f t="shared" si="0"/>
        <v>16</v>
      </c>
      <c r="C22" s="8"/>
      <c r="D22" s="10"/>
      <c r="E22" s="12"/>
      <c r="F22" s="13"/>
      <c r="G22" s="11"/>
      <c r="H22" s="16"/>
      <c r="I22" s="16">
        <f t="shared" si="1"/>
        <v>16</v>
      </c>
      <c r="J22" s="8"/>
      <c r="K22" s="10"/>
      <c r="L22" s="12"/>
      <c r="M22" s="13"/>
      <c r="N22" s="11"/>
      <c r="O22" s="11"/>
      <c r="P22" s="16">
        <f t="shared" si="2"/>
        <v>16</v>
      </c>
      <c r="Q22" s="8"/>
      <c r="R22" s="10"/>
      <c r="S22" s="12"/>
      <c r="T22" s="13"/>
      <c r="U22" s="11"/>
      <c r="V22" s="16"/>
      <c r="W22" s="16">
        <f t="shared" si="3"/>
        <v>16</v>
      </c>
      <c r="X22" s="8"/>
      <c r="Y22" s="10"/>
      <c r="Z22" s="12"/>
      <c r="AA22" s="13"/>
      <c r="AB22" s="11">
        <f t="shared" si="6"/>
        <v>0</v>
      </c>
      <c r="AC22" s="16"/>
      <c r="AD22" s="16">
        <f t="shared" si="4"/>
        <v>16</v>
      </c>
      <c r="AE22" s="8"/>
      <c r="AF22" s="10"/>
      <c r="AG22" s="12"/>
      <c r="AH22" s="13"/>
      <c r="AI22" s="11"/>
    </row>
    <row r="23" spans="2:35" ht="45" customHeight="1" x14ac:dyDescent="0.3">
      <c r="B23" s="16">
        <f t="shared" si="0"/>
        <v>17</v>
      </c>
      <c r="C23" s="8"/>
      <c r="D23" s="10"/>
      <c r="E23" s="12"/>
      <c r="F23" s="13"/>
      <c r="G23" s="11"/>
      <c r="H23" s="16"/>
      <c r="I23" s="16">
        <f t="shared" si="1"/>
        <v>17</v>
      </c>
      <c r="J23" s="8"/>
      <c r="K23" s="10"/>
      <c r="L23" s="12"/>
      <c r="M23" s="13"/>
      <c r="N23" s="11"/>
      <c r="O23" s="11"/>
      <c r="P23" s="16">
        <f t="shared" si="2"/>
        <v>17</v>
      </c>
      <c r="Q23" s="8"/>
      <c r="R23" s="10"/>
      <c r="S23" s="12"/>
      <c r="T23" s="13"/>
      <c r="U23" s="11"/>
      <c r="V23" s="16"/>
      <c r="W23" s="16">
        <f t="shared" si="3"/>
        <v>17</v>
      </c>
      <c r="X23" s="8"/>
      <c r="Y23" s="10"/>
      <c r="Z23" s="12"/>
      <c r="AA23" s="13"/>
      <c r="AB23" s="11">
        <f t="shared" si="6"/>
        <v>0</v>
      </c>
      <c r="AC23" s="16"/>
      <c r="AD23" s="16">
        <f t="shared" si="4"/>
        <v>17</v>
      </c>
      <c r="AE23" s="8"/>
      <c r="AF23" s="10"/>
      <c r="AG23" s="12"/>
      <c r="AH23" s="13"/>
      <c r="AI23" s="11"/>
    </row>
    <row r="24" spans="2:35" ht="45" customHeight="1" x14ac:dyDescent="0.3">
      <c r="B24" s="16">
        <f t="shared" si="0"/>
        <v>18</v>
      </c>
      <c r="C24" s="8"/>
      <c r="D24" s="10"/>
      <c r="E24" s="12"/>
      <c r="F24" s="13"/>
      <c r="G24" s="11"/>
      <c r="H24" s="16"/>
      <c r="I24" s="16">
        <f t="shared" si="1"/>
        <v>18</v>
      </c>
      <c r="J24" s="8"/>
      <c r="K24" s="10"/>
      <c r="L24" s="12"/>
      <c r="M24" s="13"/>
      <c r="N24" s="11"/>
      <c r="O24" s="11"/>
      <c r="P24" s="16">
        <f t="shared" si="2"/>
        <v>18</v>
      </c>
      <c r="Q24" s="8"/>
      <c r="R24" s="10"/>
      <c r="S24" s="12"/>
      <c r="T24" s="13"/>
      <c r="U24" s="11"/>
      <c r="V24" s="16"/>
      <c r="W24" s="16">
        <f t="shared" si="3"/>
        <v>18</v>
      </c>
      <c r="X24" s="8"/>
      <c r="Y24" s="10"/>
      <c r="Z24" s="12"/>
      <c r="AA24" s="13"/>
      <c r="AB24" s="11">
        <f t="shared" si="6"/>
        <v>0</v>
      </c>
      <c r="AC24" s="16"/>
      <c r="AD24" s="16">
        <f t="shared" si="4"/>
        <v>18</v>
      </c>
      <c r="AE24" s="8"/>
      <c r="AF24" s="10"/>
      <c r="AG24" s="12"/>
      <c r="AH24" s="13"/>
      <c r="AI24" s="11"/>
    </row>
    <row r="25" spans="2:35" ht="45" customHeight="1" x14ac:dyDescent="0.3">
      <c r="B25" s="16">
        <f t="shared" si="0"/>
        <v>19</v>
      </c>
      <c r="C25" s="8"/>
      <c r="D25" s="10"/>
      <c r="E25" s="12"/>
      <c r="F25" s="13"/>
      <c r="G25" s="11"/>
      <c r="H25" s="16"/>
      <c r="I25" s="16">
        <f t="shared" si="1"/>
        <v>19</v>
      </c>
      <c r="J25" s="8"/>
      <c r="K25" s="10"/>
      <c r="L25" s="12"/>
      <c r="M25" s="13"/>
      <c r="N25" s="11"/>
      <c r="O25" s="11"/>
      <c r="P25" s="16">
        <f t="shared" si="2"/>
        <v>19</v>
      </c>
      <c r="Q25" s="8"/>
      <c r="R25" s="10"/>
      <c r="S25" s="12"/>
      <c r="T25" s="13"/>
      <c r="U25" s="11"/>
      <c r="V25" s="16"/>
      <c r="W25" s="16">
        <f t="shared" si="3"/>
        <v>19</v>
      </c>
      <c r="X25" s="8"/>
      <c r="Y25" s="10"/>
      <c r="Z25" s="12"/>
      <c r="AA25" s="13"/>
      <c r="AB25" s="11">
        <f t="shared" si="6"/>
        <v>0</v>
      </c>
      <c r="AC25" s="16"/>
      <c r="AD25" s="16">
        <f t="shared" si="4"/>
        <v>19</v>
      </c>
      <c r="AE25" s="8"/>
      <c r="AF25" s="10"/>
      <c r="AG25" s="12"/>
      <c r="AH25" s="13"/>
      <c r="AI25" s="11"/>
    </row>
    <row r="26" spans="2:35" ht="45" customHeight="1" x14ac:dyDescent="0.3">
      <c r="B26" s="16">
        <f t="shared" si="0"/>
        <v>20</v>
      </c>
      <c r="C26" s="8"/>
      <c r="D26" s="10"/>
      <c r="E26" s="12"/>
      <c r="F26" s="13"/>
      <c r="G26" s="11"/>
      <c r="H26" s="16"/>
      <c r="I26" s="16">
        <f t="shared" si="1"/>
        <v>20</v>
      </c>
      <c r="J26" s="8"/>
      <c r="K26" s="10"/>
      <c r="L26" s="12"/>
      <c r="M26" s="13"/>
      <c r="N26" s="11"/>
      <c r="O26" s="11"/>
      <c r="P26" s="16">
        <f t="shared" si="2"/>
        <v>20</v>
      </c>
      <c r="Q26" s="8"/>
      <c r="R26" s="10"/>
      <c r="S26" s="12"/>
      <c r="T26" s="13"/>
      <c r="U26" s="11"/>
      <c r="V26" s="16"/>
      <c r="W26" s="16">
        <f t="shared" si="3"/>
        <v>20</v>
      </c>
      <c r="X26" s="8"/>
      <c r="Y26" s="10"/>
      <c r="Z26" s="12"/>
      <c r="AA26" s="13"/>
      <c r="AB26" s="11">
        <f t="shared" si="6"/>
        <v>0</v>
      </c>
      <c r="AC26" s="16"/>
      <c r="AD26" s="16">
        <f t="shared" si="4"/>
        <v>20</v>
      </c>
      <c r="AE26" s="8"/>
      <c r="AF26" s="10"/>
      <c r="AG26" s="12"/>
      <c r="AH26" s="13"/>
      <c r="AI26" s="11"/>
    </row>
    <row r="27" spans="2:35" ht="45" customHeight="1" x14ac:dyDescent="0.3">
      <c r="B27" s="16">
        <f t="shared" si="0"/>
        <v>21</v>
      </c>
      <c r="C27" s="8"/>
      <c r="D27" s="10"/>
      <c r="E27" s="12"/>
      <c r="F27" s="13"/>
      <c r="G27" s="11"/>
      <c r="H27" s="16"/>
      <c r="I27" s="16">
        <f t="shared" si="1"/>
        <v>21</v>
      </c>
      <c r="J27" s="8"/>
      <c r="K27" s="10"/>
      <c r="L27" s="12"/>
      <c r="M27" s="13"/>
      <c r="N27" s="11"/>
      <c r="O27" s="11"/>
      <c r="P27" s="16">
        <f t="shared" si="2"/>
        <v>21</v>
      </c>
      <c r="Q27" s="8"/>
      <c r="R27" s="10"/>
      <c r="S27" s="12"/>
      <c r="T27" s="13"/>
      <c r="U27" s="11"/>
      <c r="V27" s="16"/>
      <c r="W27" s="16">
        <f t="shared" si="3"/>
        <v>21</v>
      </c>
      <c r="X27" s="8"/>
      <c r="Y27" s="10"/>
      <c r="Z27" s="12"/>
      <c r="AA27" s="13"/>
      <c r="AB27" s="11">
        <f t="shared" si="6"/>
        <v>0</v>
      </c>
      <c r="AC27" s="16"/>
      <c r="AD27" s="16">
        <f t="shared" si="4"/>
        <v>21</v>
      </c>
      <c r="AE27" s="8"/>
      <c r="AF27" s="10"/>
      <c r="AG27" s="12"/>
      <c r="AH27" s="13"/>
      <c r="AI27" s="11"/>
    </row>
    <row r="28" spans="2:35" ht="45" customHeight="1" x14ac:dyDescent="0.3">
      <c r="B28" s="16">
        <f t="shared" si="0"/>
        <v>22</v>
      </c>
      <c r="C28" s="8"/>
      <c r="D28" s="10"/>
      <c r="E28" s="12"/>
      <c r="F28" s="13"/>
      <c r="G28" s="11"/>
      <c r="H28" s="16"/>
      <c r="I28" s="16">
        <f t="shared" si="1"/>
        <v>22</v>
      </c>
      <c r="J28" s="8"/>
      <c r="K28" s="10"/>
      <c r="L28" s="12"/>
      <c r="M28" s="13"/>
      <c r="N28" s="11"/>
      <c r="O28" s="11"/>
      <c r="P28" s="16">
        <f t="shared" si="2"/>
        <v>22</v>
      </c>
      <c r="Q28" s="8"/>
      <c r="R28" s="10"/>
      <c r="S28" s="12"/>
      <c r="T28" s="13"/>
      <c r="U28" s="11"/>
      <c r="V28" s="16"/>
      <c r="W28" s="16">
        <f t="shared" si="3"/>
        <v>22</v>
      </c>
      <c r="X28" s="8"/>
      <c r="Y28" s="10"/>
      <c r="Z28" s="12"/>
      <c r="AA28" s="13"/>
      <c r="AB28" s="11">
        <f t="shared" si="6"/>
        <v>0</v>
      </c>
      <c r="AC28" s="16"/>
      <c r="AD28" s="16">
        <f t="shared" si="4"/>
        <v>22</v>
      </c>
      <c r="AE28" s="8"/>
      <c r="AF28" s="10"/>
      <c r="AG28" s="12"/>
      <c r="AH28" s="13"/>
      <c r="AI28" s="11"/>
    </row>
    <row r="29" spans="2:35" ht="45" customHeight="1" x14ac:dyDescent="0.3">
      <c r="B29" s="16">
        <f t="shared" si="0"/>
        <v>23</v>
      </c>
      <c r="C29" s="8"/>
      <c r="D29" s="10"/>
      <c r="E29" s="12"/>
      <c r="F29" s="13"/>
      <c r="G29" s="11"/>
      <c r="H29" s="16"/>
      <c r="I29" s="16">
        <f t="shared" si="1"/>
        <v>23</v>
      </c>
      <c r="J29" s="8"/>
      <c r="K29" s="10"/>
      <c r="L29" s="12"/>
      <c r="M29" s="13"/>
      <c r="N29" s="11"/>
      <c r="O29" s="11"/>
      <c r="P29" s="16">
        <f t="shared" si="2"/>
        <v>23</v>
      </c>
      <c r="Q29" s="8"/>
      <c r="R29" s="10"/>
      <c r="S29" s="12"/>
      <c r="T29" s="13"/>
      <c r="U29" s="11"/>
      <c r="V29" s="16"/>
      <c r="W29" s="16">
        <f t="shared" si="3"/>
        <v>23</v>
      </c>
      <c r="X29" s="8"/>
      <c r="Y29" s="10"/>
      <c r="Z29" s="12"/>
      <c r="AA29" s="13"/>
      <c r="AB29" s="11">
        <f t="shared" si="6"/>
        <v>0</v>
      </c>
      <c r="AC29" s="16"/>
      <c r="AD29" s="16">
        <f t="shared" si="4"/>
        <v>23</v>
      </c>
      <c r="AE29" s="8"/>
      <c r="AF29" s="10"/>
      <c r="AG29" s="12"/>
      <c r="AH29" s="13"/>
      <c r="AI29" s="11"/>
    </row>
    <row r="30" spans="2:35" ht="45" customHeight="1" x14ac:dyDescent="0.3">
      <c r="B30" s="16">
        <f t="shared" si="0"/>
        <v>24</v>
      </c>
      <c r="C30" s="8"/>
      <c r="D30" s="10"/>
      <c r="E30" s="12"/>
      <c r="F30" s="13"/>
      <c r="G30" s="11"/>
      <c r="H30" s="16"/>
      <c r="I30" s="16">
        <f t="shared" si="1"/>
        <v>24</v>
      </c>
      <c r="J30" s="8"/>
      <c r="K30" s="10"/>
      <c r="L30" s="12"/>
      <c r="M30" s="13"/>
      <c r="N30" s="11"/>
      <c r="O30" s="11"/>
      <c r="P30" s="16">
        <f t="shared" si="2"/>
        <v>24</v>
      </c>
      <c r="Q30" s="8"/>
      <c r="R30" s="10"/>
      <c r="S30" s="12"/>
      <c r="T30" s="13"/>
      <c r="U30" s="11"/>
      <c r="V30" s="16"/>
      <c r="W30" s="16">
        <f t="shared" si="3"/>
        <v>24</v>
      </c>
      <c r="X30" s="8"/>
      <c r="Y30" s="10"/>
      <c r="Z30" s="12"/>
      <c r="AA30" s="13"/>
      <c r="AB30" s="11">
        <f t="shared" si="6"/>
        <v>0</v>
      </c>
      <c r="AC30" s="16"/>
      <c r="AD30" s="16">
        <f t="shared" si="4"/>
        <v>24</v>
      </c>
      <c r="AE30" s="8"/>
      <c r="AF30" s="10"/>
      <c r="AG30" s="12"/>
      <c r="AH30" s="13"/>
      <c r="AI30" s="11"/>
    </row>
    <row r="31" spans="2:35" ht="45" customHeight="1" x14ac:dyDescent="0.3">
      <c r="B31" s="16">
        <f t="shared" si="0"/>
        <v>25</v>
      </c>
      <c r="C31" s="8"/>
      <c r="D31" s="10"/>
      <c r="E31" s="12"/>
      <c r="F31" s="13"/>
      <c r="G31" s="11"/>
      <c r="H31" s="16"/>
      <c r="I31" s="16">
        <f t="shared" si="1"/>
        <v>25</v>
      </c>
      <c r="J31" s="8"/>
      <c r="K31" s="10"/>
      <c r="L31" s="12"/>
      <c r="M31" s="13"/>
      <c r="N31" s="11"/>
      <c r="O31" s="11"/>
      <c r="P31" s="16">
        <f t="shared" si="2"/>
        <v>25</v>
      </c>
      <c r="Q31" s="8"/>
      <c r="R31" s="10"/>
      <c r="S31" s="12"/>
      <c r="T31" s="13"/>
      <c r="U31" s="11"/>
      <c r="V31" s="16"/>
      <c r="W31" s="16">
        <f t="shared" si="3"/>
        <v>25</v>
      </c>
      <c r="X31" s="8"/>
      <c r="Y31" s="10"/>
      <c r="Z31" s="12"/>
      <c r="AA31" s="13"/>
      <c r="AB31" s="11">
        <f t="shared" si="6"/>
        <v>0</v>
      </c>
      <c r="AC31" s="16"/>
      <c r="AD31" s="16">
        <f t="shared" si="4"/>
        <v>25</v>
      </c>
      <c r="AE31" s="8"/>
      <c r="AF31" s="10"/>
      <c r="AG31" s="12"/>
      <c r="AH31" s="13"/>
      <c r="AI31" s="11"/>
    </row>
    <row r="32" spans="2:35" ht="45" customHeight="1" x14ac:dyDescent="0.3">
      <c r="B32" s="16">
        <f t="shared" si="0"/>
        <v>26</v>
      </c>
      <c r="C32" s="8"/>
      <c r="D32" s="10"/>
      <c r="E32" s="12"/>
      <c r="F32" s="13"/>
      <c r="G32" s="11"/>
      <c r="H32" s="16"/>
      <c r="I32" s="16">
        <f t="shared" si="1"/>
        <v>26</v>
      </c>
      <c r="J32" s="8"/>
      <c r="K32" s="10"/>
      <c r="L32" s="12"/>
      <c r="M32" s="13"/>
      <c r="N32" s="11"/>
      <c r="O32" s="11"/>
      <c r="P32" s="16">
        <f t="shared" si="2"/>
        <v>26</v>
      </c>
      <c r="Q32" s="8"/>
      <c r="R32" s="10"/>
      <c r="S32" s="12"/>
      <c r="T32" s="13"/>
      <c r="U32" s="11"/>
      <c r="V32" s="16"/>
      <c r="W32" s="16">
        <f t="shared" si="3"/>
        <v>26</v>
      </c>
      <c r="X32" s="8"/>
      <c r="Y32" s="10"/>
      <c r="Z32" s="12"/>
      <c r="AA32" s="13"/>
      <c r="AB32" s="11">
        <f t="shared" si="6"/>
        <v>0</v>
      </c>
      <c r="AC32" s="16"/>
      <c r="AD32" s="16">
        <f t="shared" si="4"/>
        <v>26</v>
      </c>
      <c r="AE32" s="8"/>
      <c r="AF32" s="10"/>
      <c r="AG32" s="12"/>
      <c r="AH32" s="13"/>
      <c r="AI32" s="11"/>
    </row>
    <row r="33" spans="2:35" ht="45" customHeight="1" x14ac:dyDescent="0.3">
      <c r="B33" s="16">
        <f t="shared" si="0"/>
        <v>27</v>
      </c>
      <c r="C33" s="8"/>
      <c r="D33" s="10"/>
      <c r="E33" s="12"/>
      <c r="F33" s="13"/>
      <c r="G33" s="11"/>
      <c r="H33" s="16"/>
      <c r="I33" s="16">
        <f t="shared" si="1"/>
        <v>27</v>
      </c>
      <c r="J33" s="8"/>
      <c r="K33" s="10"/>
      <c r="L33" s="12"/>
      <c r="M33" s="13"/>
      <c r="N33" s="11"/>
      <c r="O33" s="11"/>
      <c r="P33" s="16">
        <f t="shared" si="2"/>
        <v>27</v>
      </c>
      <c r="Q33" s="8"/>
      <c r="R33" s="10"/>
      <c r="S33" s="12"/>
      <c r="T33" s="13"/>
      <c r="U33" s="11"/>
      <c r="V33" s="16"/>
      <c r="W33" s="16">
        <f t="shared" si="3"/>
        <v>27</v>
      </c>
      <c r="X33" s="8"/>
      <c r="Y33" s="10"/>
      <c r="Z33" s="12"/>
      <c r="AA33" s="13"/>
      <c r="AB33" s="11">
        <f t="shared" si="6"/>
        <v>0</v>
      </c>
      <c r="AC33" s="16"/>
      <c r="AD33" s="16">
        <f t="shared" si="4"/>
        <v>27</v>
      </c>
      <c r="AE33" s="8"/>
      <c r="AF33" s="10"/>
      <c r="AG33" s="12"/>
      <c r="AH33" s="13"/>
      <c r="AI33" s="11"/>
    </row>
    <row r="34" spans="2:35" ht="45" customHeight="1" x14ac:dyDescent="0.3">
      <c r="B34" s="16">
        <f t="shared" si="0"/>
        <v>28</v>
      </c>
      <c r="C34" s="8"/>
      <c r="D34" s="10"/>
      <c r="E34" s="12"/>
      <c r="F34" s="13"/>
      <c r="G34" s="11"/>
      <c r="H34" s="16"/>
      <c r="I34" s="16">
        <f t="shared" si="1"/>
        <v>28</v>
      </c>
      <c r="J34" s="8"/>
      <c r="K34" s="10"/>
      <c r="L34" s="12"/>
      <c r="M34" s="13"/>
      <c r="N34" s="11"/>
      <c r="O34" s="11"/>
      <c r="P34" s="16">
        <f t="shared" si="2"/>
        <v>28</v>
      </c>
      <c r="Q34" s="8"/>
      <c r="R34" s="10"/>
      <c r="S34" s="12"/>
      <c r="T34" s="13"/>
      <c r="U34" s="11"/>
      <c r="V34" s="16"/>
      <c r="W34" s="16">
        <f t="shared" si="3"/>
        <v>28</v>
      </c>
      <c r="X34" s="8"/>
      <c r="Y34" s="10"/>
      <c r="Z34" s="12"/>
      <c r="AA34" s="13"/>
      <c r="AB34" s="11">
        <f t="shared" si="6"/>
        <v>0</v>
      </c>
      <c r="AC34" s="16"/>
      <c r="AD34" s="16">
        <f t="shared" si="4"/>
        <v>28</v>
      </c>
      <c r="AE34" s="8"/>
      <c r="AF34" s="10"/>
      <c r="AG34" s="12"/>
      <c r="AH34" s="13"/>
      <c r="AI34" s="11"/>
    </row>
    <row r="35" spans="2:35" ht="45" customHeight="1" x14ac:dyDescent="0.3">
      <c r="B35" s="16">
        <f t="shared" si="0"/>
        <v>29</v>
      </c>
      <c r="C35" s="8"/>
      <c r="D35" s="10"/>
      <c r="E35" s="12"/>
      <c r="F35" s="13"/>
      <c r="G35" s="11"/>
      <c r="H35" s="16"/>
      <c r="I35" s="16">
        <f t="shared" si="1"/>
        <v>29</v>
      </c>
      <c r="J35" s="8"/>
      <c r="K35" s="10"/>
      <c r="L35" s="12"/>
      <c r="M35" s="13"/>
      <c r="N35" s="11"/>
      <c r="O35" s="11"/>
      <c r="P35" s="16">
        <f t="shared" si="2"/>
        <v>29</v>
      </c>
      <c r="Q35" s="8"/>
      <c r="R35" s="10"/>
      <c r="S35" s="12"/>
      <c r="T35" s="13"/>
      <c r="U35" s="11"/>
      <c r="V35" s="16"/>
      <c r="W35" s="16">
        <f t="shared" si="3"/>
        <v>29</v>
      </c>
      <c r="X35" s="8"/>
      <c r="Y35" s="10"/>
      <c r="Z35" s="12"/>
      <c r="AA35" s="13"/>
      <c r="AB35" s="11">
        <f t="shared" si="6"/>
        <v>0</v>
      </c>
      <c r="AC35" s="16"/>
      <c r="AD35" s="16">
        <f t="shared" si="4"/>
        <v>29</v>
      </c>
      <c r="AE35" s="8"/>
      <c r="AF35" s="10"/>
      <c r="AG35" s="12"/>
      <c r="AH35" s="13"/>
      <c r="AI35" s="11"/>
    </row>
    <row r="36" spans="2:35" ht="45" customHeight="1" x14ac:dyDescent="0.3">
      <c r="B36" s="16">
        <f t="shared" si="0"/>
        <v>30</v>
      </c>
      <c r="C36" s="8"/>
      <c r="D36" s="10"/>
      <c r="E36" s="12"/>
      <c r="F36" s="13"/>
      <c r="G36" s="11"/>
      <c r="H36" s="16"/>
      <c r="I36" s="16">
        <f t="shared" si="1"/>
        <v>30</v>
      </c>
      <c r="J36" s="8"/>
      <c r="K36" s="10"/>
      <c r="L36" s="12"/>
      <c r="M36" s="13"/>
      <c r="N36" s="11"/>
      <c r="O36" s="11"/>
      <c r="P36" s="16">
        <f t="shared" si="2"/>
        <v>30</v>
      </c>
      <c r="Q36" s="8"/>
      <c r="R36" s="10"/>
      <c r="S36" s="12"/>
      <c r="T36" s="13"/>
      <c r="U36" s="11"/>
      <c r="V36" s="16"/>
      <c r="W36" s="16">
        <f t="shared" si="3"/>
        <v>30</v>
      </c>
      <c r="X36" s="8"/>
      <c r="Y36" s="10"/>
      <c r="Z36" s="12"/>
      <c r="AA36" s="13"/>
      <c r="AB36" s="11">
        <f t="shared" si="6"/>
        <v>0</v>
      </c>
      <c r="AC36" s="16"/>
      <c r="AD36" s="16">
        <f t="shared" si="4"/>
        <v>30</v>
      </c>
      <c r="AE36" s="8"/>
      <c r="AF36" s="10"/>
      <c r="AG36" s="12"/>
      <c r="AH36" s="13"/>
      <c r="AI36" s="11"/>
    </row>
    <row r="37" spans="2:35" ht="45" customHeight="1" x14ac:dyDescent="0.3">
      <c r="B37" s="16">
        <f t="shared" si="0"/>
        <v>31</v>
      </c>
      <c r="C37" s="8"/>
      <c r="D37" s="10"/>
      <c r="E37" s="12"/>
      <c r="F37" s="13"/>
      <c r="G37" s="11"/>
      <c r="H37" s="16"/>
      <c r="I37" s="16">
        <f t="shared" si="1"/>
        <v>31</v>
      </c>
      <c r="J37" s="8"/>
      <c r="K37" s="10"/>
      <c r="L37" s="12"/>
      <c r="M37" s="13"/>
      <c r="N37" s="11"/>
      <c r="O37" s="11"/>
      <c r="P37" s="16">
        <f t="shared" si="2"/>
        <v>31</v>
      </c>
      <c r="Q37" s="8"/>
      <c r="R37" s="10"/>
      <c r="S37" s="12"/>
      <c r="T37" s="13"/>
      <c r="U37" s="11"/>
      <c r="V37" s="16"/>
      <c r="W37" s="16">
        <f t="shared" si="3"/>
        <v>31</v>
      </c>
      <c r="X37" s="8"/>
      <c r="Y37" s="10"/>
      <c r="Z37" s="12"/>
      <c r="AA37" s="13"/>
      <c r="AB37" s="11">
        <f t="shared" si="6"/>
        <v>0</v>
      </c>
      <c r="AC37" s="16"/>
      <c r="AD37" s="16">
        <f t="shared" si="4"/>
        <v>31</v>
      </c>
      <c r="AE37" s="8"/>
      <c r="AF37" s="10"/>
      <c r="AG37" s="12"/>
      <c r="AH37" s="13"/>
      <c r="AI37" s="11"/>
    </row>
    <row r="38" spans="2:35" ht="45" customHeight="1" x14ac:dyDescent="0.3">
      <c r="B38" s="16">
        <f t="shared" si="0"/>
        <v>32</v>
      </c>
      <c r="C38" s="8"/>
      <c r="D38" s="10"/>
      <c r="E38" s="12"/>
      <c r="F38" s="13"/>
      <c r="G38" s="11"/>
      <c r="H38" s="16"/>
      <c r="I38" s="16">
        <f t="shared" si="1"/>
        <v>32</v>
      </c>
      <c r="J38" s="8"/>
      <c r="K38" s="10"/>
      <c r="L38" s="12"/>
      <c r="M38" s="13"/>
      <c r="N38" s="11"/>
      <c r="O38" s="11"/>
      <c r="P38" s="16">
        <f t="shared" si="2"/>
        <v>32</v>
      </c>
      <c r="Q38" s="8"/>
      <c r="R38" s="10"/>
      <c r="S38" s="12"/>
      <c r="T38" s="13"/>
      <c r="U38" s="11"/>
      <c r="V38" s="16"/>
      <c r="W38" s="16">
        <f t="shared" si="3"/>
        <v>32</v>
      </c>
      <c r="X38" s="8"/>
      <c r="Y38" s="10"/>
      <c r="Z38" s="12"/>
      <c r="AA38" s="13"/>
      <c r="AB38" s="11">
        <f t="shared" si="6"/>
        <v>0</v>
      </c>
      <c r="AC38" s="16"/>
      <c r="AD38" s="16">
        <f t="shared" si="4"/>
        <v>32</v>
      </c>
      <c r="AE38" s="8"/>
      <c r="AF38" s="10"/>
      <c r="AG38" s="12"/>
      <c r="AH38" s="13"/>
      <c r="AI38" s="11"/>
    </row>
    <row r="39" spans="2:35" ht="45" customHeight="1" x14ac:dyDescent="0.3">
      <c r="B39" s="16">
        <f t="shared" si="0"/>
        <v>33</v>
      </c>
      <c r="C39" s="8"/>
      <c r="D39" s="10"/>
      <c r="E39" s="12"/>
      <c r="F39" s="13"/>
      <c r="G39" s="11"/>
      <c r="H39" s="16"/>
      <c r="I39" s="16">
        <f t="shared" si="1"/>
        <v>33</v>
      </c>
      <c r="J39" s="8"/>
      <c r="K39" s="10"/>
      <c r="L39" s="12"/>
      <c r="M39" s="13"/>
      <c r="N39" s="11"/>
      <c r="O39" s="11"/>
      <c r="P39" s="16">
        <f t="shared" si="2"/>
        <v>33</v>
      </c>
      <c r="Q39" s="8"/>
      <c r="R39" s="10"/>
      <c r="S39" s="12"/>
      <c r="T39" s="13"/>
      <c r="U39" s="11"/>
      <c r="V39" s="16"/>
      <c r="W39" s="16">
        <f t="shared" si="3"/>
        <v>33</v>
      </c>
      <c r="X39" s="8"/>
      <c r="Y39" s="10"/>
      <c r="Z39" s="12"/>
      <c r="AA39" s="13"/>
      <c r="AB39" s="11">
        <f t="shared" si="6"/>
        <v>0</v>
      </c>
      <c r="AC39" s="16"/>
      <c r="AD39" s="16">
        <f t="shared" si="4"/>
        <v>33</v>
      </c>
      <c r="AE39" s="8"/>
      <c r="AF39" s="10"/>
      <c r="AG39" s="12"/>
      <c r="AH39" s="13"/>
      <c r="AI39" s="11"/>
    </row>
    <row r="40" spans="2:35" ht="45" customHeight="1" x14ac:dyDescent="0.3">
      <c r="B40" s="16">
        <f t="shared" si="0"/>
        <v>34</v>
      </c>
      <c r="C40" s="8"/>
      <c r="D40" s="10"/>
      <c r="E40" s="12"/>
      <c r="F40" s="13"/>
      <c r="G40" s="11"/>
      <c r="H40" s="16"/>
      <c r="I40" s="16">
        <f t="shared" si="1"/>
        <v>34</v>
      </c>
      <c r="J40" s="8"/>
      <c r="K40" s="10"/>
      <c r="L40" s="12"/>
      <c r="M40" s="13"/>
      <c r="N40" s="11"/>
      <c r="O40" s="11"/>
      <c r="P40" s="16">
        <f t="shared" si="2"/>
        <v>34</v>
      </c>
      <c r="Q40" s="8"/>
      <c r="R40" s="10"/>
      <c r="S40" s="12"/>
      <c r="T40" s="13"/>
      <c r="U40" s="11"/>
      <c r="V40" s="16"/>
      <c r="W40" s="16">
        <f t="shared" si="3"/>
        <v>34</v>
      </c>
      <c r="X40" s="8"/>
      <c r="Y40" s="10"/>
      <c r="Z40" s="12"/>
      <c r="AA40" s="13"/>
      <c r="AB40" s="11">
        <f t="shared" si="6"/>
        <v>0</v>
      </c>
      <c r="AC40" s="16"/>
      <c r="AD40" s="16">
        <f t="shared" si="4"/>
        <v>34</v>
      </c>
      <c r="AE40" s="8"/>
      <c r="AF40" s="10"/>
      <c r="AG40" s="12"/>
      <c r="AH40" s="13"/>
      <c r="AI40" s="11"/>
    </row>
    <row r="41" spans="2:35" ht="45" customHeight="1" x14ac:dyDescent="0.3">
      <c r="B41" s="16">
        <f t="shared" si="0"/>
        <v>35</v>
      </c>
      <c r="C41" s="8"/>
      <c r="D41" s="10"/>
      <c r="E41" s="12"/>
      <c r="F41" s="13"/>
      <c r="G41" s="11"/>
      <c r="H41" s="16"/>
      <c r="I41" s="16">
        <f t="shared" si="1"/>
        <v>35</v>
      </c>
      <c r="J41" s="8"/>
      <c r="K41" s="10"/>
      <c r="L41" s="12"/>
      <c r="M41" s="13"/>
      <c r="N41" s="11"/>
      <c r="O41" s="11"/>
      <c r="P41" s="16">
        <f t="shared" si="2"/>
        <v>35</v>
      </c>
      <c r="Q41" s="8"/>
      <c r="R41" s="10"/>
      <c r="S41" s="12"/>
      <c r="T41" s="13"/>
      <c r="U41" s="11"/>
      <c r="V41" s="16"/>
      <c r="W41" s="16">
        <f t="shared" si="3"/>
        <v>35</v>
      </c>
      <c r="X41" s="8"/>
      <c r="Y41" s="10"/>
      <c r="Z41" s="12"/>
      <c r="AA41" s="13"/>
      <c r="AB41" s="11">
        <f t="shared" si="6"/>
        <v>0</v>
      </c>
      <c r="AC41" s="16"/>
      <c r="AD41" s="16">
        <f t="shared" si="4"/>
        <v>35</v>
      </c>
      <c r="AE41" s="8"/>
      <c r="AF41" s="10"/>
      <c r="AG41" s="12"/>
      <c r="AH41" s="13"/>
      <c r="AI41" s="11"/>
    </row>
    <row r="42" spans="2:35" ht="45" customHeight="1" x14ac:dyDescent="0.3">
      <c r="B42" s="16">
        <f t="shared" si="0"/>
        <v>36</v>
      </c>
      <c r="C42" s="8"/>
      <c r="D42" s="10"/>
      <c r="E42" s="12"/>
      <c r="F42" s="13"/>
      <c r="G42" s="11"/>
      <c r="H42" s="16"/>
      <c r="I42" s="16">
        <f t="shared" si="1"/>
        <v>36</v>
      </c>
      <c r="J42" s="8"/>
      <c r="K42" s="10"/>
      <c r="L42" s="12"/>
      <c r="M42" s="13"/>
      <c r="N42" s="11"/>
      <c r="O42" s="11"/>
      <c r="P42" s="16">
        <f t="shared" si="2"/>
        <v>36</v>
      </c>
      <c r="Q42" s="8"/>
      <c r="R42" s="10"/>
      <c r="S42" s="12"/>
      <c r="T42" s="13"/>
      <c r="U42" s="11"/>
      <c r="V42" s="16"/>
      <c r="W42" s="16">
        <f t="shared" si="3"/>
        <v>36</v>
      </c>
      <c r="X42" s="8"/>
      <c r="Y42" s="10"/>
      <c r="Z42" s="12"/>
      <c r="AA42" s="13"/>
      <c r="AB42" s="11">
        <f t="shared" si="6"/>
        <v>0</v>
      </c>
      <c r="AC42" s="16"/>
      <c r="AD42" s="16">
        <f t="shared" si="4"/>
        <v>36</v>
      </c>
      <c r="AE42" s="8"/>
      <c r="AF42" s="10"/>
      <c r="AG42" s="12"/>
      <c r="AH42" s="13"/>
      <c r="AI42" s="11"/>
    </row>
    <row r="43" spans="2:35" ht="45" customHeight="1" x14ac:dyDescent="0.3">
      <c r="B43" s="16">
        <f t="shared" si="0"/>
        <v>37</v>
      </c>
      <c r="C43" s="8"/>
      <c r="D43" s="10"/>
      <c r="E43" s="12"/>
      <c r="F43" s="13"/>
      <c r="G43" s="11"/>
      <c r="H43" s="16"/>
      <c r="I43" s="16">
        <f t="shared" si="1"/>
        <v>37</v>
      </c>
      <c r="J43" s="8"/>
      <c r="K43" s="10"/>
      <c r="L43" s="12"/>
      <c r="M43" s="13"/>
      <c r="N43" s="11"/>
      <c r="O43" s="11"/>
      <c r="P43" s="16">
        <f t="shared" si="2"/>
        <v>37</v>
      </c>
      <c r="Q43" s="8"/>
      <c r="R43" s="10"/>
      <c r="S43" s="12"/>
      <c r="T43" s="13"/>
      <c r="U43" s="11"/>
      <c r="V43" s="16"/>
      <c r="W43" s="16">
        <f t="shared" si="3"/>
        <v>37</v>
      </c>
      <c r="X43" s="8"/>
      <c r="Y43" s="10"/>
      <c r="Z43" s="12"/>
      <c r="AA43" s="13"/>
      <c r="AB43" s="11">
        <f t="shared" si="6"/>
        <v>0</v>
      </c>
      <c r="AC43" s="16"/>
      <c r="AD43" s="16">
        <f t="shared" si="4"/>
        <v>37</v>
      </c>
      <c r="AE43" s="8"/>
      <c r="AF43" s="10"/>
      <c r="AG43" s="12"/>
      <c r="AH43" s="13"/>
      <c r="AI43" s="11"/>
    </row>
    <row r="44" spans="2:35" ht="45" customHeight="1" x14ac:dyDescent="0.3">
      <c r="B44" s="16">
        <f t="shared" si="0"/>
        <v>38</v>
      </c>
      <c r="C44" s="8"/>
      <c r="D44" s="10"/>
      <c r="E44" s="12"/>
      <c r="F44" s="13"/>
      <c r="G44" s="11"/>
      <c r="H44" s="16"/>
      <c r="I44" s="16">
        <f t="shared" si="1"/>
        <v>38</v>
      </c>
      <c r="J44" s="8"/>
      <c r="K44" s="10"/>
      <c r="L44" s="12"/>
      <c r="M44" s="13"/>
      <c r="N44" s="11"/>
      <c r="O44" s="11"/>
      <c r="P44" s="16">
        <f t="shared" si="2"/>
        <v>38</v>
      </c>
      <c r="Q44" s="8"/>
      <c r="R44" s="10"/>
      <c r="S44" s="12"/>
      <c r="T44" s="13"/>
      <c r="U44" s="11"/>
      <c r="V44" s="16"/>
      <c r="W44" s="16">
        <f t="shared" si="3"/>
        <v>38</v>
      </c>
      <c r="X44" s="8"/>
      <c r="Y44" s="10"/>
      <c r="Z44" s="12"/>
      <c r="AA44" s="13"/>
      <c r="AB44" s="11">
        <f t="shared" si="6"/>
        <v>0</v>
      </c>
      <c r="AC44" s="16"/>
      <c r="AD44" s="16">
        <f t="shared" si="4"/>
        <v>38</v>
      </c>
      <c r="AE44" s="8"/>
      <c r="AF44" s="10"/>
      <c r="AG44" s="12"/>
      <c r="AH44" s="13"/>
      <c r="AI44" s="11"/>
    </row>
    <row r="45" spans="2:35" ht="45" customHeight="1" x14ac:dyDescent="0.3">
      <c r="B45" s="16">
        <f t="shared" si="0"/>
        <v>39</v>
      </c>
      <c r="C45" s="8"/>
      <c r="D45" s="10"/>
      <c r="E45" s="12"/>
      <c r="F45" s="13"/>
      <c r="G45" s="11"/>
      <c r="H45" s="16"/>
      <c r="I45" s="16">
        <f t="shared" si="1"/>
        <v>39</v>
      </c>
      <c r="J45" s="8"/>
      <c r="K45" s="10"/>
      <c r="L45" s="12"/>
      <c r="M45" s="13"/>
      <c r="N45" s="11"/>
      <c r="O45" s="11"/>
      <c r="P45" s="16">
        <f t="shared" si="2"/>
        <v>39</v>
      </c>
      <c r="Q45" s="8"/>
      <c r="R45" s="10"/>
      <c r="S45" s="12"/>
      <c r="T45" s="13"/>
      <c r="U45" s="11"/>
      <c r="V45" s="16"/>
      <c r="W45" s="16">
        <f t="shared" si="3"/>
        <v>39</v>
      </c>
      <c r="X45" s="8"/>
      <c r="Y45" s="10"/>
      <c r="Z45" s="12"/>
      <c r="AA45" s="13"/>
      <c r="AB45" s="11">
        <f t="shared" si="6"/>
        <v>0</v>
      </c>
      <c r="AC45" s="16"/>
      <c r="AD45" s="16">
        <f t="shared" si="4"/>
        <v>39</v>
      </c>
      <c r="AE45" s="8"/>
      <c r="AF45" s="10"/>
      <c r="AG45" s="12"/>
      <c r="AH45" s="13"/>
      <c r="AI45" s="11"/>
    </row>
    <row r="46" spans="2:35" ht="45" customHeight="1" x14ac:dyDescent="0.3">
      <c r="B46" s="16">
        <f t="shared" si="0"/>
        <v>40</v>
      </c>
      <c r="C46" s="8"/>
      <c r="D46" s="10"/>
      <c r="E46" s="12"/>
      <c r="F46" s="13"/>
      <c r="G46" s="11"/>
      <c r="H46" s="16"/>
      <c r="I46" s="16">
        <f t="shared" si="1"/>
        <v>40</v>
      </c>
      <c r="J46" s="8"/>
      <c r="K46" s="10"/>
      <c r="L46" s="12"/>
      <c r="M46" s="13"/>
      <c r="N46" s="11"/>
      <c r="O46" s="11"/>
      <c r="P46" s="16">
        <f t="shared" si="2"/>
        <v>40</v>
      </c>
      <c r="Q46" s="8"/>
      <c r="R46" s="10"/>
      <c r="S46" s="12"/>
      <c r="T46" s="13"/>
      <c r="U46" s="11"/>
      <c r="V46" s="16"/>
      <c r="W46" s="16">
        <f t="shared" si="3"/>
        <v>40</v>
      </c>
      <c r="X46" s="8"/>
      <c r="Y46" s="10"/>
      <c r="Z46" s="12"/>
      <c r="AA46" s="13"/>
      <c r="AB46" s="11">
        <f t="shared" si="6"/>
        <v>0</v>
      </c>
      <c r="AC46" s="16"/>
      <c r="AD46" s="16">
        <f t="shared" si="4"/>
        <v>40</v>
      </c>
      <c r="AE46" s="8"/>
      <c r="AF46" s="10"/>
      <c r="AG46" s="12"/>
      <c r="AH46" s="13"/>
      <c r="AI46" s="11"/>
    </row>
    <row r="47" spans="2:35" ht="45" customHeight="1" x14ac:dyDescent="0.3">
      <c r="B47" s="16">
        <f t="shared" si="0"/>
        <v>41</v>
      </c>
      <c r="C47" s="8"/>
      <c r="D47" s="10"/>
      <c r="E47" s="12"/>
      <c r="F47" s="13"/>
      <c r="G47" s="11"/>
      <c r="H47" s="16"/>
      <c r="I47" s="16">
        <f t="shared" si="1"/>
        <v>41</v>
      </c>
      <c r="J47" s="8"/>
      <c r="K47" s="10"/>
      <c r="L47" s="12"/>
      <c r="M47" s="13"/>
      <c r="N47" s="11"/>
      <c r="O47" s="11"/>
      <c r="P47" s="16">
        <f t="shared" si="2"/>
        <v>41</v>
      </c>
      <c r="Q47" s="8"/>
      <c r="R47" s="10"/>
      <c r="S47" s="12"/>
      <c r="T47" s="13"/>
      <c r="U47" s="11"/>
      <c r="V47" s="16"/>
      <c r="W47" s="16">
        <f t="shared" si="3"/>
        <v>41</v>
      </c>
      <c r="X47" s="8"/>
      <c r="Y47" s="10"/>
      <c r="Z47" s="12"/>
      <c r="AA47" s="13"/>
      <c r="AB47" s="11">
        <f t="shared" si="6"/>
        <v>0</v>
      </c>
      <c r="AC47" s="16"/>
      <c r="AD47" s="16">
        <f t="shared" si="4"/>
        <v>41</v>
      </c>
      <c r="AE47" s="8"/>
      <c r="AF47" s="10"/>
      <c r="AG47" s="12"/>
      <c r="AH47" s="13"/>
      <c r="AI47" s="11"/>
    </row>
    <row r="48" spans="2:35" ht="45" customHeight="1" x14ac:dyDescent="0.3">
      <c r="B48" s="16">
        <f t="shared" si="0"/>
        <v>42</v>
      </c>
      <c r="C48" s="8"/>
      <c r="D48" s="10"/>
      <c r="E48" s="12"/>
      <c r="F48" s="13"/>
      <c r="G48" s="11"/>
      <c r="H48" s="16"/>
      <c r="I48" s="16">
        <f t="shared" si="1"/>
        <v>42</v>
      </c>
      <c r="J48" s="8"/>
      <c r="K48" s="10"/>
      <c r="L48" s="12"/>
      <c r="M48" s="13"/>
      <c r="N48" s="11"/>
      <c r="O48" s="11"/>
      <c r="P48" s="16">
        <f t="shared" si="2"/>
        <v>42</v>
      </c>
      <c r="Q48" s="8"/>
      <c r="R48" s="10"/>
      <c r="S48" s="12"/>
      <c r="T48" s="13"/>
      <c r="U48" s="11"/>
      <c r="V48" s="16"/>
      <c r="W48" s="16">
        <f t="shared" si="3"/>
        <v>42</v>
      </c>
      <c r="X48" s="8"/>
      <c r="Y48" s="10"/>
      <c r="Z48" s="12"/>
      <c r="AA48" s="13"/>
      <c r="AB48" s="11">
        <f t="shared" si="6"/>
        <v>0</v>
      </c>
      <c r="AC48" s="16"/>
      <c r="AD48" s="16">
        <f t="shared" si="4"/>
        <v>42</v>
      </c>
      <c r="AE48" s="8"/>
      <c r="AF48" s="10"/>
      <c r="AG48" s="12"/>
      <c r="AH48" s="13"/>
      <c r="AI48" s="11"/>
    </row>
    <row r="49" spans="2:35" ht="45" customHeight="1" x14ac:dyDescent="0.3">
      <c r="B49" s="16">
        <f t="shared" si="0"/>
        <v>43</v>
      </c>
      <c r="C49" s="8"/>
      <c r="D49" s="10"/>
      <c r="E49" s="12"/>
      <c r="F49" s="13"/>
      <c r="G49" s="11"/>
      <c r="H49" s="16"/>
      <c r="I49" s="16">
        <f t="shared" si="1"/>
        <v>43</v>
      </c>
      <c r="J49" s="8"/>
      <c r="K49" s="10"/>
      <c r="L49" s="12"/>
      <c r="M49" s="13"/>
      <c r="N49" s="11"/>
      <c r="O49" s="11"/>
      <c r="P49" s="16">
        <f t="shared" si="2"/>
        <v>43</v>
      </c>
      <c r="Q49" s="8"/>
      <c r="R49" s="10"/>
      <c r="S49" s="12"/>
      <c r="T49" s="13"/>
      <c r="U49" s="11"/>
      <c r="V49" s="16"/>
      <c r="W49" s="16">
        <f t="shared" si="3"/>
        <v>43</v>
      </c>
      <c r="X49" s="8"/>
      <c r="Y49" s="10"/>
      <c r="Z49" s="12"/>
      <c r="AA49" s="13"/>
      <c r="AB49" s="11">
        <f t="shared" si="6"/>
        <v>0</v>
      </c>
      <c r="AC49" s="16"/>
      <c r="AD49" s="16">
        <f t="shared" si="4"/>
        <v>43</v>
      </c>
      <c r="AE49" s="8"/>
      <c r="AF49" s="10"/>
      <c r="AG49" s="12"/>
      <c r="AH49" s="13"/>
      <c r="AI49" s="11"/>
    </row>
    <row r="50" spans="2:35" ht="45" customHeight="1" x14ac:dyDescent="0.3">
      <c r="B50" s="16"/>
      <c r="C50" s="8"/>
      <c r="D50" s="13"/>
      <c r="E50" s="11"/>
      <c r="F50" s="13"/>
      <c r="G50" s="11"/>
      <c r="H50" s="16"/>
      <c r="I50" s="16">
        <f t="shared" si="1"/>
        <v>44</v>
      </c>
      <c r="J50" s="8"/>
      <c r="K50" s="10"/>
      <c r="L50" s="12"/>
      <c r="M50" s="13"/>
      <c r="N50" s="11"/>
      <c r="O50" s="11"/>
      <c r="P50" s="16">
        <f t="shared" si="2"/>
        <v>44</v>
      </c>
      <c r="Q50" s="8"/>
      <c r="R50" s="10"/>
      <c r="S50" s="12"/>
      <c r="T50" s="13"/>
      <c r="U50" s="11"/>
      <c r="V50" s="16"/>
      <c r="W50" s="16">
        <f t="shared" si="3"/>
        <v>44</v>
      </c>
      <c r="X50" s="8"/>
      <c r="Y50" s="10"/>
      <c r="Z50" s="12"/>
      <c r="AA50" s="13"/>
      <c r="AB50" s="11">
        <f t="shared" si="6"/>
        <v>0</v>
      </c>
      <c r="AC50" s="16"/>
      <c r="AD50" s="16">
        <f t="shared" si="4"/>
        <v>44</v>
      </c>
      <c r="AE50" s="8"/>
      <c r="AF50" s="10"/>
      <c r="AG50" s="12"/>
      <c r="AH50" s="13"/>
      <c r="AI50" s="11"/>
    </row>
    <row r="51" spans="2:35" ht="45" customHeight="1" x14ac:dyDescent="0.3">
      <c r="B51" s="16"/>
      <c r="C51" s="8"/>
      <c r="D51" s="13"/>
      <c r="E51" s="11"/>
      <c r="F51" s="13"/>
      <c r="G51" s="11"/>
      <c r="H51" s="16"/>
      <c r="I51" s="16">
        <f t="shared" si="1"/>
        <v>45</v>
      </c>
      <c r="J51" s="8"/>
      <c r="K51" s="10"/>
      <c r="L51" s="12"/>
      <c r="M51" s="13"/>
      <c r="N51" s="11"/>
      <c r="O51" s="11"/>
      <c r="P51" s="16">
        <f t="shared" si="2"/>
        <v>45</v>
      </c>
      <c r="Q51" s="8"/>
      <c r="R51" s="10"/>
      <c r="S51" s="12"/>
      <c r="T51" s="13"/>
      <c r="U51" s="11"/>
      <c r="V51" s="16"/>
      <c r="W51" s="16">
        <f t="shared" si="3"/>
        <v>45</v>
      </c>
      <c r="X51" s="8"/>
      <c r="Y51" s="10"/>
      <c r="Z51" s="12"/>
      <c r="AA51" s="13"/>
      <c r="AB51" s="11">
        <f t="shared" si="6"/>
        <v>0</v>
      </c>
      <c r="AC51" s="16"/>
      <c r="AD51" s="16">
        <f t="shared" si="4"/>
        <v>45</v>
      </c>
      <c r="AE51" s="8"/>
      <c r="AF51" s="10"/>
      <c r="AG51" s="12"/>
      <c r="AH51" s="13"/>
      <c r="AI51" s="11"/>
    </row>
    <row r="52" spans="2:35" ht="45" customHeight="1" x14ac:dyDescent="0.3">
      <c r="B52" s="16"/>
      <c r="C52" s="8"/>
      <c r="D52" s="13"/>
      <c r="E52" s="11"/>
      <c r="F52" s="13"/>
      <c r="G52" s="11"/>
      <c r="H52" s="16"/>
      <c r="I52" s="16"/>
      <c r="J52" s="8"/>
      <c r="K52" s="13"/>
      <c r="L52" s="11"/>
      <c r="M52" s="13"/>
      <c r="N52" s="11"/>
      <c r="O52" s="11"/>
      <c r="P52" s="16"/>
      <c r="Q52" s="8"/>
      <c r="R52" s="13"/>
      <c r="S52" s="11"/>
      <c r="T52" s="13"/>
      <c r="U52" s="11"/>
      <c r="V52" s="16"/>
      <c r="W52" s="16"/>
      <c r="X52" s="8"/>
      <c r="Y52" s="13"/>
      <c r="Z52" s="11"/>
      <c r="AA52" s="13"/>
      <c r="AB52" s="11"/>
      <c r="AC52" s="16"/>
      <c r="AD52" s="16"/>
      <c r="AE52" s="8"/>
      <c r="AF52" s="13"/>
      <c r="AG52" s="11"/>
      <c r="AH52" s="13"/>
      <c r="AI52" s="11"/>
    </row>
    <row r="53" spans="2:35" ht="45" customHeight="1" x14ac:dyDescent="0.3">
      <c r="B53" s="16"/>
      <c r="C53" s="8"/>
      <c r="D53" s="13"/>
      <c r="E53" s="11"/>
      <c r="F53" s="13"/>
      <c r="G53" s="11"/>
      <c r="H53" s="16"/>
      <c r="I53" s="16"/>
      <c r="J53" s="8"/>
      <c r="K53" s="13"/>
      <c r="L53" s="11"/>
      <c r="M53" s="13"/>
      <c r="N53" s="11"/>
      <c r="O53" s="11"/>
      <c r="P53" s="16"/>
      <c r="Q53" s="8"/>
      <c r="R53" s="13"/>
      <c r="S53" s="11"/>
      <c r="T53" s="13"/>
      <c r="U53" s="11"/>
      <c r="V53" s="16"/>
      <c r="W53" s="16"/>
      <c r="X53" s="8"/>
      <c r="Y53" s="13"/>
      <c r="Z53" s="11"/>
      <c r="AA53" s="13"/>
      <c r="AB53" s="11"/>
      <c r="AC53" s="16"/>
      <c r="AD53" s="16"/>
      <c r="AE53" s="8"/>
      <c r="AF53" s="13"/>
      <c r="AG53" s="11"/>
      <c r="AH53" s="13"/>
      <c r="AI53" s="11"/>
    </row>
    <row r="54" spans="2:35" ht="45" customHeight="1" x14ac:dyDescent="0.3">
      <c r="B54" s="16"/>
      <c r="C54" s="8"/>
      <c r="D54" s="13"/>
      <c r="E54" s="11"/>
      <c r="F54" s="13"/>
      <c r="G54" s="11"/>
      <c r="H54" s="16"/>
      <c r="I54" s="16"/>
      <c r="J54" s="8"/>
      <c r="K54" s="13"/>
      <c r="L54" s="11"/>
      <c r="M54" s="13"/>
      <c r="N54" s="11"/>
      <c r="O54" s="11"/>
      <c r="P54" s="16"/>
      <c r="Q54" s="8"/>
      <c r="R54" s="13"/>
      <c r="S54" s="11"/>
      <c r="T54" s="13"/>
      <c r="U54" s="11"/>
      <c r="V54" s="16"/>
      <c r="W54" s="16"/>
      <c r="X54" s="8"/>
      <c r="Y54" s="13"/>
      <c r="Z54" s="11"/>
      <c r="AA54" s="13"/>
      <c r="AB54" s="11"/>
      <c r="AC54" s="16"/>
      <c r="AD54" s="16"/>
      <c r="AE54" s="8"/>
      <c r="AF54" s="13"/>
      <c r="AG54" s="11"/>
      <c r="AH54" s="13"/>
      <c r="AI54" s="11"/>
    </row>
    <row r="55" spans="2:35" ht="45" customHeight="1" x14ac:dyDescent="0.3">
      <c r="B55" s="16"/>
      <c r="C55" s="8"/>
      <c r="D55" s="13"/>
      <c r="E55" s="11"/>
      <c r="F55" s="13"/>
      <c r="G55" s="11"/>
      <c r="H55" s="16"/>
      <c r="I55" s="16"/>
      <c r="J55" s="8"/>
      <c r="K55" s="13"/>
      <c r="L55" s="11"/>
      <c r="M55" s="13"/>
      <c r="N55" s="11"/>
      <c r="O55" s="11"/>
      <c r="P55" s="16"/>
      <c r="Q55" s="8"/>
      <c r="R55" s="13"/>
      <c r="S55" s="11"/>
      <c r="T55" s="13"/>
      <c r="U55" s="11"/>
      <c r="V55" s="16"/>
      <c r="W55" s="16"/>
      <c r="X55" s="8"/>
      <c r="Y55" s="13"/>
      <c r="Z55" s="11"/>
      <c r="AA55" s="13"/>
      <c r="AB55" s="11"/>
      <c r="AC55" s="16"/>
      <c r="AD55" s="16"/>
      <c r="AE55" s="8"/>
      <c r="AF55" s="13"/>
      <c r="AG55" s="11"/>
      <c r="AH55" s="13"/>
      <c r="AI55" s="11"/>
    </row>
    <row r="56" spans="2:35" ht="45" customHeight="1" x14ac:dyDescent="0.3">
      <c r="B56" s="16"/>
      <c r="C56" s="8"/>
      <c r="D56" s="13"/>
      <c r="E56" s="11"/>
      <c r="F56" s="13"/>
      <c r="G56" s="11"/>
      <c r="H56" s="16"/>
      <c r="I56" s="16"/>
      <c r="J56" s="8"/>
      <c r="K56" s="13"/>
      <c r="L56" s="11"/>
      <c r="M56" s="13"/>
      <c r="N56" s="11"/>
      <c r="O56" s="11"/>
      <c r="P56" s="16"/>
      <c r="Q56" s="8"/>
      <c r="R56" s="13"/>
      <c r="S56" s="11"/>
      <c r="T56" s="13"/>
      <c r="U56" s="11"/>
      <c r="V56" s="16"/>
      <c r="W56" s="16"/>
      <c r="X56" s="8"/>
      <c r="Y56" s="13"/>
      <c r="Z56" s="11"/>
      <c r="AA56" s="13"/>
      <c r="AB56" s="11"/>
      <c r="AC56" s="16"/>
      <c r="AD56" s="16"/>
      <c r="AE56" s="8"/>
      <c r="AF56" s="13"/>
      <c r="AG56" s="11"/>
      <c r="AH56" s="13"/>
      <c r="AI56" s="11"/>
    </row>
    <row r="57" spans="2:35" ht="45" customHeight="1" x14ac:dyDescent="0.3">
      <c r="B57" s="16"/>
      <c r="C57" s="8"/>
      <c r="D57" s="13"/>
      <c r="E57" s="11"/>
      <c r="F57" s="13"/>
      <c r="G57" s="11"/>
      <c r="H57" s="16"/>
      <c r="I57" s="16"/>
      <c r="J57" s="8"/>
      <c r="K57" s="13"/>
      <c r="L57" s="11"/>
      <c r="M57" s="13"/>
      <c r="N57" s="11"/>
      <c r="O57" s="11"/>
      <c r="P57" s="16"/>
      <c r="Q57" s="8"/>
      <c r="R57" s="13"/>
      <c r="S57" s="11"/>
      <c r="T57" s="13"/>
      <c r="U57" s="11"/>
      <c r="V57" s="16"/>
      <c r="W57" s="16"/>
      <c r="X57" s="8"/>
      <c r="Y57" s="13"/>
      <c r="Z57" s="11"/>
      <c r="AA57" s="13"/>
      <c r="AB57" s="11"/>
      <c r="AC57" s="16"/>
      <c r="AD57" s="16"/>
      <c r="AE57" s="8"/>
      <c r="AF57" s="13"/>
      <c r="AG57" s="11"/>
      <c r="AH57" s="13"/>
      <c r="AI57" s="11"/>
    </row>
    <row r="58" spans="2:35" ht="45" customHeight="1" x14ac:dyDescent="0.3">
      <c r="H58" s="16"/>
      <c r="I58" s="16"/>
      <c r="J58" s="8"/>
      <c r="K58" s="13"/>
      <c r="L58" s="11"/>
      <c r="M58" s="13"/>
      <c r="N58" s="11"/>
      <c r="O58" s="11"/>
      <c r="P58" s="16"/>
      <c r="Q58" s="8"/>
      <c r="R58" s="13"/>
      <c r="S58" s="11"/>
      <c r="T58" s="13"/>
      <c r="U58" s="11"/>
      <c r="V58" s="16"/>
      <c r="W58" s="16"/>
      <c r="X58" s="8"/>
      <c r="Y58" s="13"/>
      <c r="Z58" s="11"/>
      <c r="AA58" s="13"/>
      <c r="AB58" s="11"/>
      <c r="AC58" s="16"/>
      <c r="AD58" s="16"/>
      <c r="AE58" s="8"/>
      <c r="AF58" s="13"/>
      <c r="AG58" s="11"/>
      <c r="AH58" s="13"/>
      <c r="AI58" s="11"/>
    </row>
    <row r="59" spans="2:35" ht="45" customHeight="1" x14ac:dyDescent="0.3">
      <c r="H59" s="16"/>
      <c r="I59" s="16"/>
      <c r="J59" s="8"/>
      <c r="K59" s="13"/>
      <c r="L59" s="11"/>
      <c r="M59" s="13"/>
      <c r="N59" s="11"/>
      <c r="O59" s="11"/>
      <c r="P59" s="16"/>
      <c r="Q59" s="8"/>
      <c r="R59" s="13"/>
      <c r="S59" s="11"/>
      <c r="T59" s="13"/>
      <c r="U59" s="11"/>
      <c r="V59" s="16"/>
      <c r="W59" s="16"/>
      <c r="X59" s="8"/>
      <c r="Y59" s="13"/>
      <c r="Z59" s="11"/>
      <c r="AA59" s="13"/>
      <c r="AB59" s="11"/>
      <c r="AC59" s="16"/>
      <c r="AD59" s="16"/>
      <c r="AE59" s="8"/>
      <c r="AF59" s="13"/>
      <c r="AG59" s="11"/>
      <c r="AH59" s="13"/>
      <c r="AI59" s="11"/>
    </row>
    <row r="60" spans="2:35" ht="45" customHeight="1" x14ac:dyDescent="0.3"/>
    <row r="61" spans="2:35" ht="45" customHeight="1" x14ac:dyDescent="0.3"/>
    <row r="62" spans="2:35" ht="45" customHeight="1" x14ac:dyDescent="0.3"/>
    <row r="63" spans="2:35" ht="45" customHeight="1" x14ac:dyDescent="0.3"/>
    <row r="64" spans="2:35" ht="45" customHeight="1" x14ac:dyDescent="0.3"/>
    <row r="65" ht="45" customHeight="1" x14ac:dyDescent="0.3"/>
    <row r="66" ht="45" customHeight="1" x14ac:dyDescent="0.3"/>
    <row r="67" ht="45" customHeight="1" x14ac:dyDescent="0.3"/>
    <row r="68" ht="45" customHeight="1" x14ac:dyDescent="0.3"/>
    <row r="69" ht="45" customHeight="1" x14ac:dyDescent="0.3"/>
    <row r="70" ht="45" customHeight="1" x14ac:dyDescent="0.3"/>
    <row r="71" ht="45" customHeight="1" x14ac:dyDescent="0.3"/>
    <row r="72" ht="45" customHeight="1" x14ac:dyDescent="0.3"/>
    <row r="73" ht="45" customHeight="1" x14ac:dyDescent="0.3"/>
    <row r="74" ht="45" customHeight="1" x14ac:dyDescent="0.3"/>
    <row r="75" ht="45" customHeight="1" x14ac:dyDescent="0.3"/>
    <row r="76" ht="45" customHeight="1" x14ac:dyDescent="0.3"/>
    <row r="77" ht="45" customHeight="1" x14ac:dyDescent="0.3"/>
    <row r="78" ht="45" customHeight="1" x14ac:dyDescent="0.3"/>
    <row r="79" ht="45" customHeight="1" x14ac:dyDescent="0.3"/>
    <row r="80" ht="45" customHeight="1" x14ac:dyDescent="0.3"/>
    <row r="81" ht="45" customHeight="1" x14ac:dyDescent="0.3"/>
    <row r="82" ht="45" customHeight="1" x14ac:dyDescent="0.3"/>
    <row r="83" ht="45" customHeight="1" x14ac:dyDescent="0.3"/>
    <row r="84" ht="45" customHeight="1" x14ac:dyDescent="0.3"/>
    <row r="85" ht="45" customHeight="1" x14ac:dyDescent="0.3"/>
    <row r="86" ht="45" customHeight="1" x14ac:dyDescent="0.3"/>
    <row r="87" ht="45" customHeight="1" x14ac:dyDescent="0.3"/>
    <row r="88" ht="45" customHeight="1" x14ac:dyDescent="0.3"/>
    <row r="89" ht="45" customHeight="1" x14ac:dyDescent="0.3"/>
    <row r="90" ht="45" customHeight="1" x14ac:dyDescent="0.3"/>
    <row r="91" ht="45" customHeight="1" x14ac:dyDescent="0.3"/>
    <row r="92" ht="45" customHeight="1" x14ac:dyDescent="0.3"/>
    <row r="93" ht="45" customHeight="1" x14ac:dyDescent="0.3"/>
    <row r="94" ht="45" customHeight="1" x14ac:dyDescent="0.3"/>
    <row r="95" ht="45" customHeight="1" x14ac:dyDescent="0.3"/>
    <row r="96" ht="45" customHeight="1" x14ac:dyDescent="0.3"/>
    <row r="97" ht="45" customHeight="1" x14ac:dyDescent="0.3"/>
    <row r="98" ht="45" customHeight="1" x14ac:dyDescent="0.3"/>
    <row r="99" ht="45" customHeight="1" x14ac:dyDescent="0.3"/>
    <row r="100" ht="45" customHeight="1" x14ac:dyDescent="0.3"/>
    <row r="101" ht="45" customHeight="1" x14ac:dyDescent="0.3"/>
    <row r="102" ht="45" customHeight="1" x14ac:dyDescent="0.3"/>
    <row r="103" ht="45" customHeight="1" x14ac:dyDescent="0.3"/>
    <row r="104" ht="45" customHeight="1" x14ac:dyDescent="0.3"/>
    <row r="105" ht="45" customHeight="1" x14ac:dyDescent="0.3"/>
    <row r="106" ht="45" customHeight="1" x14ac:dyDescent="0.3"/>
    <row r="107" ht="45" customHeight="1" x14ac:dyDescent="0.3"/>
    <row r="108" ht="45" customHeight="1" x14ac:dyDescent="0.3"/>
    <row r="109" ht="45" customHeight="1" x14ac:dyDescent="0.3"/>
    <row r="110" ht="45" customHeight="1" x14ac:dyDescent="0.3"/>
    <row r="111" ht="45" customHeight="1" x14ac:dyDescent="0.3"/>
    <row r="112" ht="45" customHeight="1" x14ac:dyDescent="0.3"/>
    <row r="113" ht="45" customHeight="1" x14ac:dyDescent="0.3"/>
    <row r="114" ht="45" customHeight="1" x14ac:dyDescent="0.3"/>
    <row r="115" ht="45" customHeight="1" x14ac:dyDescent="0.3"/>
    <row r="116" ht="45" customHeight="1" x14ac:dyDescent="0.3"/>
    <row r="117" ht="45" customHeight="1" x14ac:dyDescent="0.3"/>
    <row r="118" ht="45" customHeight="1" x14ac:dyDescent="0.3"/>
    <row r="119" ht="45" customHeight="1" x14ac:dyDescent="0.3"/>
    <row r="120" ht="45" customHeight="1" x14ac:dyDescent="0.3"/>
    <row r="121" ht="45" customHeight="1" x14ac:dyDescent="0.3"/>
    <row r="122" ht="45" customHeight="1" x14ac:dyDescent="0.3"/>
    <row r="123" ht="45" customHeight="1" x14ac:dyDescent="0.3"/>
    <row r="124" ht="45" customHeight="1" x14ac:dyDescent="0.3"/>
    <row r="125" ht="45" customHeight="1" x14ac:dyDescent="0.3"/>
    <row r="126" ht="45" customHeight="1" x14ac:dyDescent="0.3"/>
    <row r="127" ht="45" customHeight="1" x14ac:dyDescent="0.3"/>
    <row r="128" ht="45" customHeight="1" x14ac:dyDescent="0.3"/>
    <row r="129" ht="45" customHeight="1" x14ac:dyDescent="0.3"/>
    <row r="130" ht="45" customHeight="1" x14ac:dyDescent="0.3"/>
    <row r="131" ht="45" customHeight="1" x14ac:dyDescent="0.3"/>
    <row r="132" ht="45" customHeight="1" x14ac:dyDescent="0.3"/>
    <row r="133" ht="45" customHeight="1" x14ac:dyDescent="0.3"/>
    <row r="134" ht="45" customHeight="1" x14ac:dyDescent="0.3"/>
    <row r="135" ht="45" customHeight="1" x14ac:dyDescent="0.3"/>
    <row r="136" ht="45" customHeight="1" x14ac:dyDescent="0.3"/>
    <row r="137" ht="45" customHeight="1" x14ac:dyDescent="0.3"/>
    <row r="138" ht="45" customHeight="1" x14ac:dyDescent="0.3"/>
    <row r="139" ht="45" customHeight="1" x14ac:dyDescent="0.3"/>
    <row r="140" ht="45" customHeight="1" x14ac:dyDescent="0.3"/>
    <row r="141" ht="45" customHeight="1" x14ac:dyDescent="0.3"/>
    <row r="142" ht="45" customHeight="1" x14ac:dyDescent="0.3"/>
    <row r="143" ht="45" customHeight="1" x14ac:dyDescent="0.3"/>
    <row r="144" ht="45" customHeight="1" x14ac:dyDescent="0.3"/>
    <row r="145" ht="45" customHeight="1" x14ac:dyDescent="0.3"/>
    <row r="146" ht="45" customHeight="1" x14ac:dyDescent="0.3"/>
    <row r="147" ht="45" customHeight="1" x14ac:dyDescent="0.3"/>
    <row r="148" ht="45" customHeight="1" x14ac:dyDescent="0.3"/>
  </sheetData>
  <sheetProtection insertRows="0" selectLockedCells="1" autoFilter="0"/>
  <mergeCells count="10">
    <mergeCell ref="AG3:AH3"/>
    <mergeCell ref="AG4:AH4"/>
    <mergeCell ref="Z3:AA3"/>
    <mergeCell ref="Z4:AA4"/>
    <mergeCell ref="E3:F3"/>
    <mergeCell ref="E4:F4"/>
    <mergeCell ref="S3:T3"/>
    <mergeCell ref="S4:T4"/>
    <mergeCell ref="L3:M3"/>
    <mergeCell ref="L4:M4"/>
  </mergeCells>
  <dataValidations count="1">
    <dataValidation type="list" allowBlank="1" showInputMessage="1" showErrorMessage="1" sqref="K7:K51 R7:R51 Y7:Y51 AF7:AF51 D7:D49">
      <formula1>"bm,ks,hod.,km,kpl,m,m2,m3,kg"</formula1>
    </dataValidation>
  </dataValidations>
  <printOptions horizontalCentered="1"/>
  <pageMargins left="0.39370078740157483" right="0" top="0.98425196850393704" bottom="0.39370078740157483" header="0.11811023622047245" footer="0.11811023622047245"/>
  <pageSetup paperSize="9" orientation="portrait" r:id="rId1"/>
  <headerFooter>
    <oddHeader>&amp;L&amp;"Verdana,Obyčejné"&amp;10&amp;K02-048&amp;A&amp;R&amp;G</oddHeader>
    <oddFooter>&amp;L&amp;"Verdana,Obyčejné"&amp;10&amp;K02-049&amp;D&amp;R&amp;"Verdana,Tučné"&amp;10&amp;K02-048&amp;P&amp;"Verdana,Obyčejné" /&amp;"Verdana,Tučné"&amp;N</oddFooter>
  </headerFooter>
  <colBreaks count="3" manualBreakCount="3">
    <brk id="15" max="1048575" man="1"/>
    <brk id="22" max="1048575" man="1"/>
    <brk id="29" max="1048575" man="1"/>
  </colBreaks>
  <legacyDrawingHF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3" sqref="B3"/>
    </sheetView>
  </sheetViews>
  <sheetFormatPr defaultColWidth="9.109375" defaultRowHeight="15" customHeight="1" x14ac:dyDescent="0.3"/>
  <cols>
    <col min="1" max="2" width="25.6640625" style="3" customWidth="1"/>
    <col min="3" max="16384" width="9.109375" style="3"/>
  </cols>
  <sheetData>
    <row r="1" spans="1:2" ht="15" customHeight="1" x14ac:dyDescent="0.3">
      <c r="A1" s="3" t="s">
        <v>5</v>
      </c>
      <c r="B1" s="4" t="s">
        <v>6</v>
      </c>
    </row>
    <row r="2" spans="1:2" ht="15" customHeight="1" x14ac:dyDescent="0.3">
      <c r="A2" s="3" t="s">
        <v>4</v>
      </c>
      <c r="B2" s="4">
        <v>0.21</v>
      </c>
    </row>
    <row r="3" spans="1:2" ht="15" customHeight="1" x14ac:dyDescent="0.3">
      <c r="A3" s="3" t="s">
        <v>18</v>
      </c>
      <c r="B3" s="27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Orientační rozpočet</vt:lpstr>
      <vt:lpstr>Pomocný</vt:lpstr>
      <vt:lpstr>'Orientační rozpočet'!Názvy_tisku</vt:lpstr>
      <vt:lpstr>'Orientační rozpočet'!Oblast_tisku</vt:lpstr>
      <vt:lpstr>Rekapitulace!Oblast_tisku</vt:lpstr>
    </vt:vector>
  </TitlesOfParts>
  <Company>F.S.C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Lubomír Halamíček</dc:creator>
  <cp:lastModifiedBy>Šimko Pavol</cp:lastModifiedBy>
  <cp:lastPrinted>2020-06-02T08:36:52Z</cp:lastPrinted>
  <dcterms:created xsi:type="dcterms:W3CDTF">2016-04-10T15:26:30Z</dcterms:created>
  <dcterms:modified xsi:type="dcterms:W3CDTF">2020-06-02T08:39:10Z</dcterms:modified>
</cp:coreProperties>
</file>